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365" windowWidth="17730" windowHeight="676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Лист1!$29:$29</definedName>
    <definedName name="_xlnm.Print_Area" localSheetId="0">Лист1!$B$6:$AH$902</definedName>
  </definedNames>
  <calcPr calcId="144525"/>
</workbook>
</file>

<file path=xl/calcChain.xml><?xml version="1.0" encoding="utf-8"?>
<calcChain xmlns="http://schemas.openxmlformats.org/spreadsheetml/2006/main">
  <c r="AH333" i="1" l="1"/>
  <c r="AH334" i="1"/>
  <c r="AG333" i="1"/>
  <c r="AH485" i="1" l="1"/>
  <c r="AH633" i="1"/>
  <c r="AG896" i="1"/>
  <c r="AG894" i="1"/>
  <c r="AG892" i="1"/>
  <c r="AG890" i="1"/>
  <c r="AG887" i="1"/>
  <c r="AG886" i="1"/>
  <c r="AG885" i="1" s="1"/>
  <c r="AG883" i="1"/>
  <c r="AG877" i="1"/>
  <c r="AG876" i="1"/>
  <c r="AG872" i="1"/>
  <c r="AG871" i="1" s="1"/>
  <c r="AG869" i="1"/>
  <c r="AG868" i="1" s="1"/>
  <c r="AG865" i="1"/>
  <c r="AG864" i="1" s="1"/>
  <c r="AG861" i="1"/>
  <c r="AG859" i="1"/>
  <c r="AG857" i="1"/>
  <c r="AG856" i="1" s="1"/>
  <c r="AG852" i="1"/>
  <c r="AG851" i="1" s="1"/>
  <c r="AG848" i="1"/>
  <c r="AG844" i="1"/>
  <c r="AG839" i="1"/>
  <c r="AG838" i="1" s="1"/>
  <c r="AG837" i="1"/>
  <c r="AG835" i="1"/>
  <c r="AG834" i="1" s="1"/>
  <c r="AG832" i="1"/>
  <c r="AG830" i="1"/>
  <c r="AG826" i="1"/>
  <c r="AG822" i="1"/>
  <c r="AG818" i="1"/>
  <c r="AG815" i="1"/>
  <c r="AG810" i="1"/>
  <c r="AG809" i="1" s="1"/>
  <c r="AG806" i="1"/>
  <c r="AG803" i="1"/>
  <c r="AG800" i="1"/>
  <c r="AG797" i="1"/>
  <c r="AG794" i="1"/>
  <c r="AG791" i="1"/>
  <c r="AG789" i="1"/>
  <c r="AG784" i="1"/>
  <c r="AG783" i="1" s="1"/>
  <c r="AG780" i="1"/>
  <c r="AG779" i="1"/>
  <c r="AG778" i="1" s="1"/>
  <c r="AG776" i="1"/>
  <c r="AG770" i="1"/>
  <c r="AG769" i="1" s="1"/>
  <c r="AG767" i="1"/>
  <c r="AG763" i="1"/>
  <c r="AG762" i="1" s="1"/>
  <c r="AG760" i="1"/>
  <c r="AG759" i="1" s="1"/>
  <c r="AG755" i="1"/>
  <c r="AG754" i="1" s="1"/>
  <c r="AG751" i="1"/>
  <c r="AG750" i="1" s="1"/>
  <c r="AG745" i="1"/>
  <c r="AG743" i="1"/>
  <c r="AG740" i="1"/>
  <c r="AG739" i="1" s="1"/>
  <c r="AG733" i="1"/>
  <c r="AG730" i="1"/>
  <c r="AG729" i="1" s="1"/>
  <c r="AG727" i="1"/>
  <c r="AG726" i="1" s="1"/>
  <c r="AG724" i="1"/>
  <c r="AG719" i="1"/>
  <c r="AG716" i="1"/>
  <c r="AG713" i="1"/>
  <c r="AG710" i="1"/>
  <c r="AG708" i="1"/>
  <c r="AG702" i="1"/>
  <c r="AG699" i="1"/>
  <c r="AG697" i="1"/>
  <c r="AG695" i="1"/>
  <c r="AG693" i="1"/>
  <c r="AG690" i="1"/>
  <c r="AG689" i="1"/>
  <c r="AG687" i="1"/>
  <c r="AG683" i="1"/>
  <c r="AG682" i="1"/>
  <c r="AG677" i="1"/>
  <c r="AG673" i="1"/>
  <c r="AG670" i="1"/>
  <c r="AG665" i="1"/>
  <c r="AG663" i="1"/>
  <c r="AG661" i="1"/>
  <c r="AG655" i="1"/>
  <c r="AG649" i="1"/>
  <c r="AG646" i="1"/>
  <c r="AG645" i="1"/>
  <c r="AG643" i="1"/>
  <c r="AG639" i="1"/>
  <c r="AG636" i="1"/>
  <c r="AG634" i="1"/>
  <c r="AG627" i="1"/>
  <c r="AG624" i="1"/>
  <c r="AG623" i="1"/>
  <c r="AG621" i="1"/>
  <c r="AG613" i="1"/>
  <c r="AG612" i="1"/>
  <c r="AG610" i="1"/>
  <c r="AG607" i="1"/>
  <c r="AG604" i="1"/>
  <c r="AG601" i="1"/>
  <c r="AG599" i="1"/>
  <c r="AG597" i="1"/>
  <c r="AG594" i="1"/>
  <c r="AG592" i="1"/>
  <c r="AG590" i="1"/>
  <c r="AG588" i="1"/>
  <c r="AG585" i="1"/>
  <c r="AG580" i="1"/>
  <c r="AG577" i="1"/>
  <c r="AG575" i="1"/>
  <c r="AG573" i="1"/>
  <c r="AG571" i="1"/>
  <c r="AG569" i="1"/>
  <c r="AG567" i="1"/>
  <c r="AG565" i="1"/>
  <c r="AG563" i="1"/>
  <c r="AG561" i="1"/>
  <c r="AG559" i="1"/>
  <c r="AG557" i="1"/>
  <c r="AG555" i="1"/>
  <c r="AG553" i="1"/>
  <c r="AG551" i="1"/>
  <c r="AG549" i="1"/>
  <c r="AG547" i="1"/>
  <c r="AG545" i="1"/>
  <c r="AG543" i="1"/>
  <c r="AG541" i="1"/>
  <c r="AG538" i="1"/>
  <c r="AG535" i="1"/>
  <c r="AG533" i="1"/>
  <c r="AG529" i="1"/>
  <c r="AG526" i="1"/>
  <c r="AG524" i="1"/>
  <c r="AG522" i="1"/>
  <c r="AG520" i="1"/>
  <c r="AG515" i="1"/>
  <c r="AG514" i="1"/>
  <c r="AG511" i="1"/>
  <c r="AG509" i="1"/>
  <c r="AG508" i="1" s="1"/>
  <c r="AG506" i="1"/>
  <c r="AG504" i="1"/>
  <c r="AG501" i="1"/>
  <c r="AG499" i="1"/>
  <c r="AG495" i="1"/>
  <c r="AG493" i="1"/>
  <c r="AG488" i="1"/>
  <c r="AG486" i="1"/>
  <c r="AG484" i="1"/>
  <c r="AG480" i="1"/>
  <c r="AG477" i="1"/>
  <c r="AG476" i="1"/>
  <c r="AG474" i="1"/>
  <c r="AG473" i="1" s="1"/>
  <c r="AG470" i="1"/>
  <c r="AG468" i="1"/>
  <c r="AG467" i="1"/>
  <c r="AG464" i="1"/>
  <c r="AG455" i="1"/>
  <c r="AG454" i="1" s="1"/>
  <c r="AG452" i="1"/>
  <c r="AG450" i="1"/>
  <c r="AG446" i="1"/>
  <c r="AG443" i="1"/>
  <c r="AG439" i="1"/>
  <c r="AG437" i="1"/>
  <c r="AG435" i="1"/>
  <c r="AG430" i="1"/>
  <c r="AG425" i="1"/>
  <c r="AG424" i="1" s="1"/>
  <c r="AG422" i="1"/>
  <c r="AG420" i="1"/>
  <c r="AG418" i="1"/>
  <c r="AG416" i="1"/>
  <c r="AG414" i="1"/>
  <c r="AG412" i="1"/>
  <c r="AG410" i="1"/>
  <c r="AG408" i="1"/>
  <c r="AG406" i="1"/>
  <c r="AG400" i="1"/>
  <c r="AG398" i="1"/>
  <c r="AG395" i="1"/>
  <c r="AG393" i="1"/>
  <c r="AG389" i="1"/>
  <c r="AG385" i="1"/>
  <c r="AG381" i="1"/>
  <c r="AG377" i="1"/>
  <c r="AG376" i="1" s="1"/>
  <c r="AG372" i="1"/>
  <c r="AG371" i="1" s="1"/>
  <c r="AG368" i="1"/>
  <c r="AG367" i="1" s="1"/>
  <c r="AG365" i="1"/>
  <c r="AG364" i="1" s="1"/>
  <c r="AG362" i="1"/>
  <c r="AG361" i="1" s="1"/>
  <c r="AG359" i="1"/>
  <c r="AG358" i="1" s="1"/>
  <c r="AG356" i="1"/>
  <c r="AG355" i="1" s="1"/>
  <c r="AG352" i="1"/>
  <c r="AG350" i="1"/>
  <c r="AG349" i="1"/>
  <c r="AG347" i="1"/>
  <c r="AG346" i="1" s="1"/>
  <c r="AG343" i="1"/>
  <c r="AG341" i="1"/>
  <c r="AG339" i="1"/>
  <c r="AG337" i="1"/>
  <c r="AG331" i="1"/>
  <c r="AG329" i="1"/>
  <c r="AG326" i="1"/>
  <c r="AG325" i="1" s="1"/>
  <c r="AG323" i="1"/>
  <c r="AG322" i="1" s="1"/>
  <c r="AG320" i="1"/>
  <c r="AG319" i="1" s="1"/>
  <c r="AG317" i="1"/>
  <c r="AG316" i="1"/>
  <c r="AG314" i="1"/>
  <c r="AG312" i="1"/>
  <c r="AG311" i="1"/>
  <c r="AG309" i="1"/>
  <c r="AG308" i="1" s="1"/>
  <c r="AG306" i="1"/>
  <c r="AG305" i="1"/>
  <c r="AG303" i="1"/>
  <c r="AG302" i="1" s="1"/>
  <c r="AG300" i="1"/>
  <c r="AG299" i="1"/>
  <c r="AG297" i="1"/>
  <c r="AG295" i="1"/>
  <c r="AG292" i="1"/>
  <c r="AG291" i="1"/>
  <c r="AG289" i="1"/>
  <c r="AG287" i="1"/>
  <c r="AG285" i="1"/>
  <c r="AG282" i="1"/>
  <c r="AG277" i="1" s="1"/>
  <c r="AG280" i="1"/>
  <c r="AG278" i="1"/>
  <c r="AG274" i="1"/>
  <c r="AG273" i="1" s="1"/>
  <c r="AG271" i="1"/>
  <c r="AG270" i="1" s="1"/>
  <c r="AG268" i="1"/>
  <c r="AG267" i="1" s="1"/>
  <c r="AG265" i="1"/>
  <c r="AG264" i="1"/>
  <c r="AG259" i="1"/>
  <c r="AG258" i="1" s="1"/>
  <c r="AG255" i="1"/>
  <c r="AG253" i="1"/>
  <c r="AG252" i="1"/>
  <c r="AG250" i="1"/>
  <c r="AG249" i="1" s="1"/>
  <c r="AG247" i="1"/>
  <c r="AG246" i="1"/>
  <c r="AG244" i="1"/>
  <c r="AG242" i="1"/>
  <c r="AG240" i="1"/>
  <c r="AG238" i="1"/>
  <c r="AG237" i="1" s="1"/>
  <c r="AG235" i="1"/>
  <c r="AG233" i="1"/>
  <c r="AG231" i="1"/>
  <c r="AG224" i="1"/>
  <c r="AG223" i="1" s="1"/>
  <c r="AG221" i="1"/>
  <c r="AG220" i="1" s="1"/>
  <c r="AG218" i="1"/>
  <c r="AG217" i="1"/>
  <c r="AG215" i="1"/>
  <c r="AG213" i="1"/>
  <c r="AG212" i="1" s="1"/>
  <c r="AG209" i="1"/>
  <c r="AG207" i="1"/>
  <c r="AG203" i="1"/>
  <c r="AG201" i="1"/>
  <c r="AG198" i="1"/>
  <c r="AG197" i="1"/>
  <c r="AG195" i="1"/>
  <c r="AG194" i="1" s="1"/>
  <c r="AG192" i="1"/>
  <c r="AG190" i="1"/>
  <c r="AG189" i="1" s="1"/>
  <c r="AG184" i="1"/>
  <c r="AG182" i="1"/>
  <c r="AG180" i="1"/>
  <c r="AG179" i="1" s="1"/>
  <c r="AG176" i="1"/>
  <c r="AG174" i="1"/>
  <c r="AG172" i="1"/>
  <c r="AG168" i="1"/>
  <c r="AG166" i="1"/>
  <c r="AG164" i="1"/>
  <c r="AG160" i="1"/>
  <c r="AG159" i="1" s="1"/>
  <c r="AG158" i="1" s="1"/>
  <c r="AG155" i="1"/>
  <c r="AG151" i="1"/>
  <c r="AG150" i="1" s="1"/>
  <c r="AG146" i="1"/>
  <c r="AG144" i="1"/>
  <c r="AG142" i="1"/>
  <c r="AG139" i="1"/>
  <c r="AG137" i="1"/>
  <c r="AG135" i="1"/>
  <c r="AG133" i="1"/>
  <c r="AG131" i="1"/>
  <c r="AG129" i="1"/>
  <c r="AG128" i="1"/>
  <c r="AG126" i="1"/>
  <c r="AG124" i="1"/>
  <c r="AG122" i="1"/>
  <c r="AG120" i="1"/>
  <c r="AG118" i="1"/>
  <c r="AG115" i="1"/>
  <c r="AG113" i="1"/>
  <c r="AG111" i="1"/>
  <c r="AG109" i="1"/>
  <c r="AG107" i="1"/>
  <c r="AG105" i="1"/>
  <c r="AG101" i="1"/>
  <c r="AG99" i="1"/>
  <c r="AG81" i="1"/>
  <c r="AG77" i="1"/>
  <c r="AG73" i="1"/>
  <c r="AG69" i="1"/>
  <c r="AG67" i="1"/>
  <c r="AG65" i="1"/>
  <c r="AG63" i="1"/>
  <c r="AG60" i="1"/>
  <c r="AG56" i="1"/>
  <c r="AG53" i="1"/>
  <c r="AG49" i="1"/>
  <c r="AG46" i="1"/>
  <c r="AG42" i="1"/>
  <c r="AG38" i="1"/>
  <c r="AG36" i="1"/>
  <c r="AG34" i="1"/>
  <c r="AG32" i="1"/>
  <c r="AG284" i="1" l="1"/>
  <c r="AG72" i="1"/>
  <c r="AG483" i="1"/>
  <c r="AH483" i="1" s="1"/>
  <c r="AH484" i="1"/>
  <c r="AG503" i="1"/>
  <c r="AG609" i="1"/>
  <c r="AG814" i="1"/>
  <c r="AG867" i="1"/>
  <c r="AG540" i="1"/>
  <c r="AG732" i="1"/>
  <c r="AG788" i="1"/>
  <c r="AG141" i="1"/>
  <c r="AG587" i="1"/>
  <c r="AG723" i="1"/>
  <c r="AG749" i="1"/>
  <c r="AG766" i="1"/>
  <c r="AG847" i="1"/>
  <c r="AG463" i="1"/>
  <c r="AG616" i="1"/>
  <c r="AG206" i="1"/>
  <c r="AG528" i="1"/>
  <c r="AG345" i="1"/>
  <c r="AG442" i="1"/>
  <c r="AG479" i="1"/>
  <c r="AG492" i="1"/>
  <c r="AG620" i="1"/>
  <c r="AG642" i="1"/>
  <c r="AG669" i="1"/>
  <c r="AG742" i="1"/>
  <c r="AG171" i="1"/>
  <c r="AG230" i="1"/>
  <c r="AG328" i="1"/>
  <c r="AG336" i="1"/>
  <c r="AG335" i="1" s="1"/>
  <c r="AG482" i="1"/>
  <c r="AG498" i="1"/>
  <c r="AG706" i="1"/>
  <c r="AG775" i="1"/>
  <c r="AG882" i="1"/>
  <c r="AG163" i="1"/>
  <c r="AG162" i="1" s="1"/>
  <c r="AG294" i="1"/>
  <c r="AG519" i="1"/>
  <c r="AG579" i="1"/>
  <c r="AG648" i="1"/>
  <c r="AG676" i="1"/>
  <c r="AG850" i="1"/>
  <c r="AG889" i="1"/>
  <c r="AG380" i="1"/>
  <c r="AG370" i="1" s="1"/>
  <c r="AG429" i="1"/>
  <c r="AG392" i="1"/>
  <c r="AG843" i="1"/>
  <c r="AG701" i="1"/>
  <c r="AG149" i="1"/>
  <c r="AG154" i="1"/>
  <c r="AG774" i="1"/>
  <c r="AG680" i="1"/>
  <c r="AG660" i="1"/>
  <c r="AG434" i="1"/>
  <c r="AG354" i="1"/>
  <c r="AG200" i="1"/>
  <c r="AG183" i="1"/>
  <c r="AG31" i="1"/>
  <c r="AG782" i="1"/>
  <c r="AG722" i="1"/>
  <c r="AG497" i="1"/>
  <c r="AG758" i="1"/>
  <c r="AG817" i="1"/>
  <c r="AG513" i="1"/>
  <c r="AE184" i="1"/>
  <c r="AF185" i="1"/>
  <c r="AH185" i="1" s="1"/>
  <c r="AF667" i="1"/>
  <c r="AH667" i="1" s="1"/>
  <c r="AE665" i="1"/>
  <c r="AF475" i="1"/>
  <c r="AH475" i="1" s="1"/>
  <c r="AE474" i="1"/>
  <c r="AE473" i="1" s="1"/>
  <c r="AF473" i="1" s="1"/>
  <c r="AH473" i="1" s="1"/>
  <c r="AG188" i="1" l="1"/>
  <c r="AG668" i="1"/>
  <c r="AG641" i="1"/>
  <c r="AG441" i="1"/>
  <c r="AG738" i="1"/>
  <c r="AG846" i="1"/>
  <c r="AG881" i="1"/>
  <c r="AG606" i="1"/>
  <c r="AH616" i="1"/>
  <c r="AG748" i="1"/>
  <c r="AG391" i="1"/>
  <c r="AG153" i="1"/>
  <c r="AG757" i="1"/>
  <c r="AG679" i="1"/>
  <c r="AG654" i="1"/>
  <c r="AG632" i="1"/>
  <c r="AG170" i="1"/>
  <c r="AG30" i="1"/>
  <c r="AF474" i="1"/>
  <c r="AH474" i="1" s="1"/>
  <c r="AE896" i="1"/>
  <c r="AE894" i="1"/>
  <c r="AE892" i="1"/>
  <c r="AE890" i="1"/>
  <c r="AE887" i="1"/>
  <c r="AE886" i="1" s="1"/>
  <c r="AE885" i="1" s="1"/>
  <c r="AE883" i="1"/>
  <c r="AE882" i="1" s="1"/>
  <c r="AE881" i="1" s="1"/>
  <c r="AE877" i="1"/>
  <c r="AE876" i="1"/>
  <c r="AE872" i="1"/>
  <c r="AE871" i="1" s="1"/>
  <c r="AE869" i="1"/>
  <c r="AE868" i="1" s="1"/>
  <c r="AE865" i="1"/>
  <c r="AE864" i="1"/>
  <c r="AE861" i="1"/>
  <c r="AE859" i="1"/>
  <c r="AE857" i="1"/>
  <c r="AE856" i="1"/>
  <c r="AE852" i="1"/>
  <c r="AE851" i="1" s="1"/>
  <c r="AE848" i="1"/>
  <c r="AE847" i="1" s="1"/>
  <c r="AE846" i="1" s="1"/>
  <c r="AE844" i="1"/>
  <c r="AE843" i="1"/>
  <c r="AE839" i="1"/>
  <c r="AE838" i="1" s="1"/>
  <c r="AE837" i="1"/>
  <c r="AE835" i="1"/>
  <c r="AE834" i="1"/>
  <c r="AE832" i="1"/>
  <c r="AE830" i="1"/>
  <c r="AE826" i="1"/>
  <c r="AE822" i="1"/>
  <c r="AE818" i="1"/>
  <c r="AE815" i="1"/>
  <c r="AE814" i="1" s="1"/>
  <c r="AE810" i="1"/>
  <c r="AE809" i="1" s="1"/>
  <c r="AE806" i="1"/>
  <c r="AE803" i="1"/>
  <c r="AE800" i="1"/>
  <c r="AE797" i="1"/>
  <c r="AE794" i="1"/>
  <c r="AE791" i="1"/>
  <c r="AE789" i="1"/>
  <c r="AE784" i="1"/>
  <c r="AE783" i="1" s="1"/>
  <c r="AE780" i="1"/>
  <c r="AE779" i="1" s="1"/>
  <c r="AE778" i="1" s="1"/>
  <c r="AE776" i="1"/>
  <c r="AE775" i="1" s="1"/>
  <c r="AE774" i="1" s="1"/>
  <c r="AE770" i="1"/>
  <c r="AE769" i="1" s="1"/>
  <c r="AE767" i="1"/>
  <c r="AE766" i="1" s="1"/>
  <c r="AE763" i="1"/>
  <c r="AE762" i="1" s="1"/>
  <c r="AE760" i="1"/>
  <c r="AE759" i="1" s="1"/>
  <c r="AE755" i="1"/>
  <c r="AE754" i="1" s="1"/>
  <c r="AE749" i="1" s="1"/>
  <c r="AE748" i="1" s="1"/>
  <c r="AE747" i="1" s="1"/>
  <c r="AE751" i="1"/>
  <c r="AE750" i="1" s="1"/>
  <c r="AE745" i="1"/>
  <c r="AE743" i="1"/>
  <c r="AE740" i="1"/>
  <c r="AE739" i="1" s="1"/>
  <c r="AE733" i="1"/>
  <c r="AE732" i="1" s="1"/>
  <c r="AE730" i="1"/>
  <c r="AE729" i="1" s="1"/>
  <c r="AE727" i="1"/>
  <c r="AE726" i="1" s="1"/>
  <c r="AE724" i="1"/>
  <c r="AE719" i="1"/>
  <c r="AE716" i="1"/>
  <c r="AE713" i="1"/>
  <c r="AE710" i="1"/>
  <c r="AE708" i="1"/>
  <c r="AE706" i="1" s="1"/>
  <c r="AE702" i="1"/>
  <c r="AE699" i="1"/>
  <c r="AE697" i="1"/>
  <c r="AE695" i="1"/>
  <c r="AE693" i="1"/>
  <c r="AE690" i="1"/>
  <c r="AE689" i="1"/>
  <c r="AE687" i="1"/>
  <c r="AE683" i="1"/>
  <c r="AE682" i="1"/>
  <c r="AE677" i="1"/>
  <c r="AE676" i="1" s="1"/>
  <c r="AE673" i="1"/>
  <c r="AE670" i="1"/>
  <c r="AE663" i="1"/>
  <c r="AE661" i="1"/>
  <c r="AE655" i="1"/>
  <c r="AE649" i="1"/>
  <c r="AE646" i="1"/>
  <c r="AE645" i="1" s="1"/>
  <c r="AE643" i="1"/>
  <c r="AE642" i="1" s="1"/>
  <c r="AE639" i="1"/>
  <c r="AE636" i="1"/>
  <c r="AE634" i="1"/>
  <c r="AE627" i="1"/>
  <c r="AE624" i="1"/>
  <c r="AE623" i="1"/>
  <c r="AE621" i="1"/>
  <c r="AE620" i="1" s="1"/>
  <c r="AE613" i="1"/>
  <c r="AE612" i="1" s="1"/>
  <c r="AE610" i="1"/>
  <c r="AE609" i="1" s="1"/>
  <c r="AE607" i="1"/>
  <c r="AE604" i="1"/>
  <c r="AE601" i="1"/>
  <c r="AE599" i="1"/>
  <c r="AE597" i="1"/>
  <c r="AE594" i="1"/>
  <c r="AE592" i="1"/>
  <c r="AE590" i="1"/>
  <c r="AE588" i="1"/>
  <c r="AE585" i="1"/>
  <c r="AE580" i="1"/>
  <c r="AE579" i="1" s="1"/>
  <c r="AE577" i="1"/>
  <c r="AE575" i="1"/>
  <c r="AE571" i="1"/>
  <c r="AE569" i="1"/>
  <c r="AE567" i="1"/>
  <c r="AE565" i="1"/>
  <c r="AE563" i="1"/>
  <c r="AE561" i="1"/>
  <c r="AE559" i="1"/>
  <c r="AE557" i="1"/>
  <c r="AE555" i="1"/>
  <c r="AE553" i="1"/>
  <c r="AE551" i="1"/>
  <c r="AE549" i="1" s="1"/>
  <c r="AE540" i="1" s="1"/>
  <c r="AE547" i="1"/>
  <c r="AE545" i="1"/>
  <c r="AE543" i="1"/>
  <c r="AE541" i="1"/>
  <c r="AE538" i="1"/>
  <c r="AE535" i="1"/>
  <c r="AE533" i="1"/>
  <c r="AE529" i="1"/>
  <c r="AE526" i="1"/>
  <c r="AE524" i="1"/>
  <c r="AE522" i="1"/>
  <c r="AE520" i="1"/>
  <c r="AE515" i="1"/>
  <c r="AE514" i="1" s="1"/>
  <c r="AE511" i="1"/>
  <c r="AE509" i="1"/>
  <c r="AE506" i="1"/>
  <c r="AE504" i="1"/>
  <c r="AE503" i="1" s="1"/>
  <c r="AE501" i="1"/>
  <c r="AE499" i="1"/>
  <c r="AE495" i="1"/>
  <c r="AE493" i="1"/>
  <c r="AE492" i="1" s="1"/>
  <c r="AE488" i="1"/>
  <c r="AE486" i="1"/>
  <c r="AE484" i="1"/>
  <c r="AE483" i="1" s="1"/>
  <c r="AE480" i="1"/>
  <c r="AE479" i="1" s="1"/>
  <c r="AE477" i="1"/>
  <c r="AE476" i="1" s="1"/>
  <c r="AE470" i="1"/>
  <c r="AE468" i="1"/>
  <c r="AE467" i="1" s="1"/>
  <c r="AE464" i="1"/>
  <c r="AE455" i="1"/>
  <c r="AE454" i="1" s="1"/>
  <c r="AE452" i="1"/>
  <c r="AE450" i="1"/>
  <c r="AE446" i="1"/>
  <c r="AE443" i="1"/>
  <c r="AE439" i="1"/>
  <c r="AE437" i="1"/>
  <c r="AE435" i="1"/>
  <c r="AE430" i="1"/>
  <c r="AE429" i="1" s="1"/>
  <c r="AE425" i="1"/>
  <c r="AE424" i="1" s="1"/>
  <c r="AE422" i="1"/>
  <c r="AE420" i="1"/>
  <c r="AE418" i="1"/>
  <c r="AE416" i="1"/>
  <c r="AE414" i="1"/>
  <c r="AE412" i="1"/>
  <c r="AE410" i="1"/>
  <c r="AE408" i="1"/>
  <c r="AE406" i="1"/>
  <c r="AE400" i="1"/>
  <c r="AE398" i="1"/>
  <c r="AE395" i="1"/>
  <c r="AE393" i="1"/>
  <c r="AE389" i="1"/>
  <c r="AE385" i="1"/>
  <c r="AE381" i="1"/>
  <c r="AE377" i="1"/>
  <c r="AE376" i="1" s="1"/>
  <c r="AE372" i="1"/>
  <c r="AE371" i="1" s="1"/>
  <c r="AE368" i="1"/>
  <c r="AE367" i="1" s="1"/>
  <c r="AE365" i="1"/>
  <c r="AE362" i="1"/>
  <c r="AE361" i="1" s="1"/>
  <c r="AE359" i="1"/>
  <c r="AE358" i="1" s="1"/>
  <c r="AE356" i="1"/>
  <c r="AE355" i="1" s="1"/>
  <c r="AE352" i="1"/>
  <c r="AE350" i="1"/>
  <c r="AE347" i="1"/>
  <c r="AE346" i="1" s="1"/>
  <c r="AE343" i="1"/>
  <c r="AE341" i="1"/>
  <c r="AE339" i="1"/>
  <c r="AE337" i="1"/>
  <c r="AE331" i="1"/>
  <c r="AE329" i="1"/>
  <c r="AE328" i="1" s="1"/>
  <c r="AE326" i="1"/>
  <c r="AE325" i="1" s="1"/>
  <c r="AE323" i="1"/>
  <c r="AE322" i="1" s="1"/>
  <c r="AE320" i="1"/>
  <c r="AE319" i="1"/>
  <c r="AE317" i="1"/>
  <c r="AE316" i="1" s="1"/>
  <c r="AE314" i="1"/>
  <c r="AE312" i="1"/>
  <c r="AE311" i="1"/>
  <c r="AE309" i="1"/>
  <c r="AE308" i="1" s="1"/>
  <c r="AE306" i="1"/>
  <c r="AE305" i="1" s="1"/>
  <c r="AE303" i="1"/>
  <c r="AE302" i="1" s="1"/>
  <c r="AE300" i="1"/>
  <c r="AE299" i="1" s="1"/>
  <c r="AE297" i="1"/>
  <c r="AE295" i="1"/>
  <c r="AE292" i="1"/>
  <c r="AE291" i="1" s="1"/>
  <c r="AE289" i="1"/>
  <c r="AE287" i="1"/>
  <c r="AE285" i="1"/>
  <c r="AE282" i="1"/>
  <c r="AE280" i="1"/>
  <c r="AE278" i="1"/>
  <c r="AE274" i="1"/>
  <c r="AE273" i="1" s="1"/>
  <c r="AE271" i="1"/>
  <c r="AE270" i="1" s="1"/>
  <c r="AE268" i="1"/>
  <c r="AE267" i="1" s="1"/>
  <c r="AE265" i="1"/>
  <c r="AE264" i="1" s="1"/>
  <c r="AE259" i="1"/>
  <c r="AE258" i="1" s="1"/>
  <c r="AE255" i="1"/>
  <c r="AE253" i="1"/>
  <c r="AE250" i="1"/>
  <c r="AE249" i="1" s="1"/>
  <c r="AE247" i="1"/>
  <c r="AE246" i="1" s="1"/>
  <c r="AE244" i="1"/>
  <c r="AE242" i="1"/>
  <c r="AE240" i="1"/>
  <c r="AE238" i="1"/>
  <c r="AE235" i="1"/>
  <c r="AE233" i="1"/>
  <c r="AE231" i="1"/>
  <c r="AE224" i="1"/>
  <c r="AE223" i="1" s="1"/>
  <c r="AE221" i="1"/>
  <c r="AE220" i="1" s="1"/>
  <c r="AE218" i="1"/>
  <c r="AE217" i="1" s="1"/>
  <c r="AE215" i="1"/>
  <c r="AE213" i="1"/>
  <c r="AE212" i="1" s="1"/>
  <c r="AE209" i="1"/>
  <c r="AE207" i="1"/>
  <c r="AE203" i="1"/>
  <c r="AE201" i="1"/>
  <c r="AE198" i="1"/>
  <c r="AE197" i="1" s="1"/>
  <c r="AE195" i="1"/>
  <c r="AE194" i="1" s="1"/>
  <c r="AE192" i="1"/>
  <c r="AE190" i="1"/>
  <c r="AE183" i="1"/>
  <c r="AE182" i="1"/>
  <c r="AE180" i="1"/>
  <c r="AE179" i="1" s="1"/>
  <c r="AE176" i="1"/>
  <c r="AE174" i="1"/>
  <c r="AE172" i="1"/>
  <c r="AE168" i="1"/>
  <c r="AE166" i="1"/>
  <c r="AE164" i="1"/>
  <c r="AE160" i="1"/>
  <c r="AE159" i="1" s="1"/>
  <c r="AE158" i="1" s="1"/>
  <c r="AE155" i="1"/>
  <c r="AE154" i="1" s="1"/>
  <c r="AE153" i="1" s="1"/>
  <c r="AE151" i="1"/>
  <c r="AE150" i="1" s="1"/>
  <c r="AE149" i="1" s="1"/>
  <c r="AE146" i="1"/>
  <c r="AE144" i="1"/>
  <c r="AE142" i="1"/>
  <c r="AE139" i="1"/>
  <c r="AE137" i="1"/>
  <c r="AE135" i="1"/>
  <c r="AE133" i="1"/>
  <c r="AE131" i="1"/>
  <c r="AE129" i="1"/>
  <c r="AE126" i="1"/>
  <c r="AE124" i="1"/>
  <c r="AE122" i="1"/>
  <c r="AE120" i="1"/>
  <c r="AE118" i="1"/>
  <c r="AE115" i="1"/>
  <c r="AE113" i="1"/>
  <c r="AE111" i="1"/>
  <c r="AE109" i="1"/>
  <c r="AE107" i="1"/>
  <c r="AE105" i="1"/>
  <c r="AE101" i="1"/>
  <c r="AE99" i="1"/>
  <c r="AE81" i="1"/>
  <c r="AE77" i="1"/>
  <c r="AE73" i="1"/>
  <c r="AE69" i="1"/>
  <c r="AE67" i="1"/>
  <c r="AE65" i="1"/>
  <c r="AE63" i="1"/>
  <c r="AE60" i="1"/>
  <c r="AE56" i="1"/>
  <c r="AE53" i="1"/>
  <c r="AE49" i="1"/>
  <c r="AE46" i="1"/>
  <c r="AE42" i="1"/>
  <c r="AE38" i="1"/>
  <c r="AE36" i="1"/>
  <c r="AE34" i="1"/>
  <c r="AE32" i="1"/>
  <c r="AE163" i="1" l="1"/>
  <c r="AE162" i="1" s="1"/>
  <c r="AE294" i="1"/>
  <c r="AE349" i="1"/>
  <c r="AG603" i="1"/>
  <c r="AG747" i="1"/>
  <c r="AG737" i="1"/>
  <c r="AG148" i="1"/>
  <c r="AG898" i="1" s="1"/>
  <c r="AE587" i="1"/>
  <c r="AE742" i="1"/>
  <c r="AE284" i="1"/>
  <c r="AE508" i="1"/>
  <c r="AE519" i="1"/>
  <c r="AE660" i="1"/>
  <c r="AE850" i="1"/>
  <c r="AE616" i="1"/>
  <c r="AE606" i="1" s="1"/>
  <c r="AE603" i="1" s="1"/>
  <c r="AE72" i="1"/>
  <c r="AE738" i="1"/>
  <c r="AE737" i="1" s="1"/>
  <c r="AE31" i="1"/>
  <c r="AE206" i="1"/>
  <c r="AE189" i="1"/>
  <c r="AE200" i="1"/>
  <c r="AE336" i="1"/>
  <c r="AE335" i="1" s="1"/>
  <c r="AE392" i="1"/>
  <c r="AE128" i="1"/>
  <c r="AE141" i="1"/>
  <c r="AE171" i="1"/>
  <c r="AE170" i="1" s="1"/>
  <c r="AE237" i="1"/>
  <c r="AE434" i="1"/>
  <c r="AE230" i="1"/>
  <c r="AE252" i="1"/>
  <c r="AE442" i="1"/>
  <c r="AE482" i="1"/>
  <c r="AE498" i="1"/>
  <c r="AE573" i="1"/>
  <c r="AE345" i="1"/>
  <c r="AE680" i="1"/>
  <c r="AE701" i="1"/>
  <c r="AE364" i="1"/>
  <c r="AE354" i="1" s="1"/>
  <c r="AE889" i="1"/>
  <c r="AE817" i="1"/>
  <c r="AE788" i="1"/>
  <c r="AE723" i="1"/>
  <c r="AE722" i="1" s="1"/>
  <c r="AE669" i="1"/>
  <c r="AE648" i="1"/>
  <c r="AE528" i="1"/>
  <c r="AE380" i="1"/>
  <c r="AE370" i="1" s="1"/>
  <c r="AE277" i="1"/>
  <c r="AE148" i="1"/>
  <c r="AE758" i="1"/>
  <c r="AE867" i="1"/>
  <c r="AE463" i="1"/>
  <c r="AC673" i="1"/>
  <c r="AD675" i="1"/>
  <c r="AF675" i="1" s="1"/>
  <c r="AH675" i="1" s="1"/>
  <c r="AC282" i="1"/>
  <c r="AC571" i="1"/>
  <c r="AD571" i="1"/>
  <c r="AF571" i="1" s="1"/>
  <c r="AH571" i="1" s="1"/>
  <c r="AD572" i="1"/>
  <c r="AF572" i="1" s="1"/>
  <c r="AH572" i="1" s="1"/>
  <c r="AD568" i="1"/>
  <c r="AF568" i="1" s="1"/>
  <c r="AH568" i="1" s="1"/>
  <c r="AC567" i="1"/>
  <c r="AD567" i="1" s="1"/>
  <c r="AF567" i="1" s="1"/>
  <c r="AH567" i="1" s="1"/>
  <c r="AD219" i="1"/>
  <c r="AF219" i="1" s="1"/>
  <c r="AH219" i="1" s="1"/>
  <c r="AC218" i="1"/>
  <c r="AD218" i="1" s="1"/>
  <c r="AF218" i="1" s="1"/>
  <c r="AH218" i="1" s="1"/>
  <c r="AE497" i="1" l="1"/>
  <c r="AE441" i="1" s="1"/>
  <c r="AE391" i="1"/>
  <c r="AE30" i="1"/>
  <c r="AE679" i="1"/>
  <c r="AC217" i="1"/>
  <c r="AD217" i="1" s="1"/>
  <c r="AF217" i="1" s="1"/>
  <c r="AH217" i="1" s="1"/>
  <c r="AE668" i="1"/>
  <c r="AE654" i="1" s="1"/>
  <c r="AE782" i="1"/>
  <c r="AE757" i="1"/>
  <c r="AE641" i="1"/>
  <c r="AE632" i="1" s="1"/>
  <c r="AE513" i="1"/>
  <c r="AE188" i="1"/>
  <c r="AD283" i="1"/>
  <c r="AF283" i="1" s="1"/>
  <c r="AH283" i="1" s="1"/>
  <c r="AC896" i="1"/>
  <c r="AC894" i="1"/>
  <c r="AC892" i="1"/>
  <c r="AC890" i="1"/>
  <c r="AC887" i="1"/>
  <c r="AC886" i="1" s="1"/>
  <c r="AC885" i="1" s="1"/>
  <c r="AC883" i="1"/>
  <c r="AC882" i="1"/>
  <c r="AC881" i="1" s="1"/>
  <c r="AC877" i="1"/>
  <c r="AC876" i="1" s="1"/>
  <c r="AC872" i="1"/>
  <c r="AC871" i="1" s="1"/>
  <c r="AC869" i="1"/>
  <c r="AC868" i="1" s="1"/>
  <c r="AC865" i="1"/>
  <c r="AC864" i="1" s="1"/>
  <c r="AC861" i="1"/>
  <c r="AC859" i="1"/>
  <c r="AC857" i="1"/>
  <c r="AC856" i="1" s="1"/>
  <c r="AC852" i="1"/>
  <c r="AC851" i="1" s="1"/>
  <c r="AC848" i="1"/>
  <c r="AC847" i="1" s="1"/>
  <c r="AC846" i="1" s="1"/>
  <c r="AC844" i="1"/>
  <c r="AC843" i="1" s="1"/>
  <c r="AC839" i="1"/>
  <c r="AC838" i="1" s="1"/>
  <c r="AC837" i="1"/>
  <c r="AC835" i="1"/>
  <c r="AC834" i="1" s="1"/>
  <c r="AC832" i="1"/>
  <c r="AC830" i="1"/>
  <c r="AC826" i="1"/>
  <c r="AC822" i="1"/>
  <c r="AC818" i="1"/>
  <c r="AC815" i="1"/>
  <c r="AC814" i="1"/>
  <c r="AC810" i="1"/>
  <c r="AC809" i="1" s="1"/>
  <c r="AC806" i="1"/>
  <c r="AC803" i="1"/>
  <c r="AC800" i="1"/>
  <c r="AC797" i="1"/>
  <c r="AC794" i="1"/>
  <c r="AC791" i="1"/>
  <c r="AC789" i="1"/>
  <c r="AC784" i="1"/>
  <c r="AC780" i="1"/>
  <c r="AC779" i="1" s="1"/>
  <c r="AC778" i="1" s="1"/>
  <c r="AC776" i="1"/>
  <c r="AC775" i="1" s="1"/>
  <c r="AC774" i="1" s="1"/>
  <c r="AC770" i="1"/>
  <c r="AC767" i="1"/>
  <c r="AC766" i="1" s="1"/>
  <c r="AC763" i="1"/>
  <c r="AC760" i="1"/>
  <c r="AC755" i="1"/>
  <c r="AC754" i="1" s="1"/>
  <c r="AC749" i="1" s="1"/>
  <c r="AC748" i="1" s="1"/>
  <c r="AC747" i="1" s="1"/>
  <c r="AC751" i="1"/>
  <c r="AC750" i="1" s="1"/>
  <c r="AC745" i="1"/>
  <c r="AC743" i="1"/>
  <c r="AC740" i="1"/>
  <c r="AC739" i="1"/>
  <c r="AC733" i="1"/>
  <c r="AC732" i="1" s="1"/>
  <c r="AC730" i="1"/>
  <c r="AC727" i="1"/>
  <c r="AC726" i="1" s="1"/>
  <c r="AC724" i="1"/>
  <c r="AC719" i="1"/>
  <c r="AC716" i="1"/>
  <c r="AC713" i="1"/>
  <c r="AC710" i="1"/>
  <c r="AC708" i="1"/>
  <c r="AC702" i="1"/>
  <c r="AC699" i="1"/>
  <c r="AC697" i="1"/>
  <c r="AC689" i="1" s="1"/>
  <c r="AC695" i="1"/>
  <c r="AC693" i="1"/>
  <c r="AC690" i="1"/>
  <c r="AC687" i="1"/>
  <c r="AC683" i="1"/>
  <c r="AC682" i="1"/>
  <c r="AC677" i="1"/>
  <c r="AC676" i="1" s="1"/>
  <c r="AC670" i="1"/>
  <c r="AC665" i="1"/>
  <c r="AC663" i="1"/>
  <c r="AC661" i="1"/>
  <c r="AC655" i="1"/>
  <c r="AC649" i="1"/>
  <c r="AC646" i="1"/>
  <c r="AC643" i="1"/>
  <c r="AC642" i="1" s="1"/>
  <c r="AC639" i="1"/>
  <c r="AC636" i="1"/>
  <c r="AC634" i="1"/>
  <c r="AC627" i="1"/>
  <c r="AC624" i="1"/>
  <c r="AC623" i="1"/>
  <c r="AC621" i="1"/>
  <c r="AC620" i="1" s="1"/>
  <c r="AC613" i="1"/>
  <c r="AC612" i="1" s="1"/>
  <c r="AC610" i="1"/>
  <c r="AC609" i="1" s="1"/>
  <c r="AC607" i="1"/>
  <c r="AC604" i="1"/>
  <c r="AC601" i="1"/>
  <c r="AC599" i="1"/>
  <c r="AC597" i="1"/>
  <c r="AC594" i="1"/>
  <c r="AC592" i="1"/>
  <c r="AC590" i="1"/>
  <c r="AC588" i="1"/>
  <c r="AC585" i="1"/>
  <c r="AC580" i="1"/>
  <c r="AC579" i="1" s="1"/>
  <c r="AC577" i="1"/>
  <c r="AC575" i="1"/>
  <c r="AC569" i="1"/>
  <c r="AC565" i="1"/>
  <c r="AC563" i="1"/>
  <c r="AC561" i="1"/>
  <c r="AC559" i="1"/>
  <c r="AC557" i="1"/>
  <c r="AC555" i="1"/>
  <c r="AC553" i="1"/>
  <c r="AC551" i="1"/>
  <c r="AC549" i="1" s="1"/>
  <c r="AC540" i="1" s="1"/>
  <c r="AC547" i="1"/>
  <c r="AC545" i="1"/>
  <c r="AC543" i="1"/>
  <c r="AC541" i="1"/>
  <c r="AC538" i="1"/>
  <c r="AC535" i="1"/>
  <c r="AC533" i="1"/>
  <c r="AC529" i="1"/>
  <c r="AC526" i="1"/>
  <c r="AC524" i="1"/>
  <c r="AC522" i="1"/>
  <c r="AC520" i="1"/>
  <c r="AC515" i="1"/>
  <c r="AC514" i="1" s="1"/>
  <c r="AC511" i="1"/>
  <c r="AC509" i="1"/>
  <c r="AC506" i="1"/>
  <c r="AC504" i="1"/>
  <c r="AC501" i="1"/>
  <c r="AC499" i="1"/>
  <c r="AC495" i="1"/>
  <c r="AC493" i="1"/>
  <c r="AC488" i="1"/>
  <c r="AC486" i="1"/>
  <c r="AC484" i="1"/>
  <c r="AC483" i="1" s="1"/>
  <c r="AC480" i="1"/>
  <c r="AC479" i="1" s="1"/>
  <c r="AC477" i="1"/>
  <c r="AC476" i="1" s="1"/>
  <c r="AC470" i="1"/>
  <c r="AC468" i="1"/>
  <c r="AC467" i="1" s="1"/>
  <c r="AC464" i="1"/>
  <c r="AC455" i="1"/>
  <c r="AC454" i="1" s="1"/>
  <c r="AC452" i="1"/>
  <c r="AC450" i="1"/>
  <c r="AC446" i="1"/>
  <c r="AC443" i="1"/>
  <c r="AC439" i="1"/>
  <c r="AC437" i="1"/>
  <c r="AC435" i="1"/>
  <c r="AC430" i="1"/>
  <c r="AC425" i="1"/>
  <c r="AC424" i="1" s="1"/>
  <c r="AC422" i="1"/>
  <c r="AC420" i="1"/>
  <c r="AC418" i="1"/>
  <c r="AC416" i="1"/>
  <c r="AC414" i="1"/>
  <c r="AC412" i="1"/>
  <c r="AC410" i="1"/>
  <c r="AC408" i="1"/>
  <c r="AC406" i="1"/>
  <c r="AC400" i="1"/>
  <c r="AC398" i="1"/>
  <c r="AC395" i="1"/>
  <c r="AC393" i="1"/>
  <c r="AC389" i="1"/>
  <c r="AC385" i="1"/>
  <c r="AC381" i="1"/>
  <c r="AC377" i="1"/>
  <c r="AC376" i="1" s="1"/>
  <c r="AC372" i="1"/>
  <c r="AC371" i="1" s="1"/>
  <c r="AC368" i="1"/>
  <c r="AC367" i="1" s="1"/>
  <c r="AC365" i="1"/>
  <c r="AC364" i="1" s="1"/>
  <c r="AC362" i="1"/>
  <c r="AC361" i="1" s="1"/>
  <c r="AC359" i="1"/>
  <c r="AC358" i="1" s="1"/>
  <c r="AC356" i="1"/>
  <c r="AC355" i="1"/>
  <c r="AC352" i="1"/>
  <c r="AC350" i="1"/>
  <c r="AC347" i="1"/>
  <c r="AC346" i="1"/>
  <c r="AC343" i="1"/>
  <c r="AC341" i="1"/>
  <c r="AC339" i="1"/>
  <c r="AC337" i="1"/>
  <c r="AC331" i="1"/>
  <c r="AC329" i="1"/>
  <c r="AC326" i="1"/>
  <c r="AC325" i="1"/>
  <c r="AC323" i="1"/>
  <c r="AC322" i="1" s="1"/>
  <c r="AC320" i="1"/>
  <c r="AC319" i="1" s="1"/>
  <c r="AC317" i="1"/>
  <c r="AC316" i="1" s="1"/>
  <c r="AC314" i="1"/>
  <c r="AC312" i="1"/>
  <c r="AC311" i="1" s="1"/>
  <c r="AC309" i="1"/>
  <c r="AC308" i="1" s="1"/>
  <c r="AC306" i="1"/>
  <c r="AC305" i="1" s="1"/>
  <c r="AC303" i="1"/>
  <c r="AC302" i="1" s="1"/>
  <c r="AC300" i="1"/>
  <c r="AC299" i="1" s="1"/>
  <c r="AC297" i="1"/>
  <c r="AC295" i="1"/>
  <c r="AC294" i="1" s="1"/>
  <c r="AC292" i="1"/>
  <c r="AC291" i="1" s="1"/>
  <c r="AC289" i="1"/>
  <c r="AC287" i="1"/>
  <c r="AC285" i="1"/>
  <c r="AC280" i="1"/>
  <c r="AC278" i="1"/>
  <c r="AC274" i="1"/>
  <c r="AC273" i="1" s="1"/>
  <c r="AC271" i="1"/>
  <c r="AC270" i="1" s="1"/>
  <c r="AC268" i="1"/>
  <c r="AC267" i="1" s="1"/>
  <c r="AC265" i="1"/>
  <c r="AC264" i="1" s="1"/>
  <c r="AC259" i="1"/>
  <c r="AC258" i="1" s="1"/>
  <c r="AC255" i="1"/>
  <c r="AC253" i="1"/>
  <c r="AC250" i="1"/>
  <c r="AC249" i="1" s="1"/>
  <c r="AC247" i="1"/>
  <c r="AC246" i="1" s="1"/>
  <c r="AC244" i="1"/>
  <c r="AC242" i="1"/>
  <c r="AC240" i="1"/>
  <c r="AC238" i="1"/>
  <c r="AC235" i="1"/>
  <c r="AC233" i="1"/>
  <c r="AC231" i="1"/>
  <c r="AC224" i="1"/>
  <c r="AC223" i="1" s="1"/>
  <c r="AC221" i="1"/>
  <c r="AC220" i="1" s="1"/>
  <c r="AC215" i="1"/>
  <c r="AC213" i="1"/>
  <c r="AC212" i="1" s="1"/>
  <c r="AC209" i="1"/>
  <c r="AC207" i="1"/>
  <c r="AC203" i="1"/>
  <c r="AC201" i="1"/>
  <c r="AC198" i="1"/>
  <c r="AC197" i="1" s="1"/>
  <c r="AC195" i="1"/>
  <c r="AC194" i="1" s="1"/>
  <c r="AC192" i="1"/>
  <c r="AC190" i="1"/>
  <c r="AC184" i="1"/>
  <c r="AC183" i="1" s="1"/>
  <c r="AC182" i="1"/>
  <c r="AC180" i="1"/>
  <c r="AC179" i="1" s="1"/>
  <c r="AC176" i="1"/>
  <c r="AC174" i="1"/>
  <c r="AC172" i="1"/>
  <c r="AC168" i="1"/>
  <c r="AC166" i="1"/>
  <c r="AC164" i="1"/>
  <c r="AC160" i="1"/>
  <c r="AC159" i="1" s="1"/>
  <c r="AC158" i="1" s="1"/>
  <c r="AC155" i="1"/>
  <c r="AC151" i="1"/>
  <c r="AC150" i="1" s="1"/>
  <c r="AC146" i="1"/>
  <c r="AC144" i="1"/>
  <c r="AC142" i="1"/>
  <c r="AC139" i="1"/>
  <c r="AC137" i="1"/>
  <c r="AC135" i="1"/>
  <c r="AC133" i="1"/>
  <c r="AC131" i="1"/>
  <c r="AC129" i="1"/>
  <c r="AC126" i="1"/>
  <c r="AC124" i="1"/>
  <c r="AC122" i="1"/>
  <c r="AC120" i="1"/>
  <c r="AC118" i="1"/>
  <c r="AC115" i="1"/>
  <c r="AC113" i="1"/>
  <c r="AC111" i="1"/>
  <c r="AC109" i="1"/>
  <c r="AC107" i="1"/>
  <c r="AC105" i="1"/>
  <c r="AC101" i="1"/>
  <c r="AC99" i="1"/>
  <c r="AC81" i="1"/>
  <c r="AC77" i="1"/>
  <c r="AC73" i="1"/>
  <c r="AC69" i="1"/>
  <c r="AC67" i="1"/>
  <c r="AC65" i="1"/>
  <c r="AC63" i="1"/>
  <c r="AC60" i="1"/>
  <c r="AC56" i="1"/>
  <c r="AC53" i="1"/>
  <c r="AC49" i="1"/>
  <c r="AC46" i="1"/>
  <c r="AC42" i="1"/>
  <c r="AC38" i="1"/>
  <c r="AC36" i="1"/>
  <c r="AC34" i="1"/>
  <c r="AC32" i="1"/>
  <c r="AC277" i="1" l="1"/>
  <c r="AC463" i="1"/>
  <c r="AC503" i="1"/>
  <c r="AC189" i="1"/>
  <c r="AC498" i="1"/>
  <c r="AC508" i="1"/>
  <c r="AC573" i="1"/>
  <c r="AC850" i="1"/>
  <c r="AC252" i="1"/>
  <c r="AC354" i="1"/>
  <c r="AC128" i="1"/>
  <c r="AC336" i="1"/>
  <c r="AC335" i="1" s="1"/>
  <c r="AC519" i="1"/>
  <c r="AC200" i="1"/>
  <c r="AC434" i="1"/>
  <c r="AC492" i="1"/>
  <c r="AE898" i="1"/>
  <c r="AC206" i="1"/>
  <c r="AC660" i="1"/>
  <c r="AC237" i="1"/>
  <c r="AC284" i="1"/>
  <c r="AC648" i="1"/>
  <c r="AC680" i="1"/>
  <c r="AC788" i="1"/>
  <c r="AC141" i="1"/>
  <c r="AC163" i="1"/>
  <c r="AC162" i="1" s="1"/>
  <c r="AC230" i="1"/>
  <c r="AC392" i="1"/>
  <c r="AC391" i="1" s="1"/>
  <c r="AC528" i="1"/>
  <c r="AC742" i="1"/>
  <c r="AC738" i="1" s="1"/>
  <c r="AC737" i="1" s="1"/>
  <c r="AC328" i="1"/>
  <c r="AC349" i="1"/>
  <c r="AC482" i="1"/>
  <c r="AC616" i="1"/>
  <c r="AC606" i="1" s="1"/>
  <c r="AC603" i="1" s="1"/>
  <c r="AC867" i="1"/>
  <c r="AC645" i="1"/>
  <c r="AC380" i="1"/>
  <c r="AC370" i="1" s="1"/>
  <c r="AC429" i="1"/>
  <c r="AC769" i="1"/>
  <c r="AC762" i="1"/>
  <c r="AC759" i="1"/>
  <c r="AC729" i="1"/>
  <c r="AC723" i="1"/>
  <c r="AC701" i="1"/>
  <c r="AC669" i="1"/>
  <c r="AC442" i="1"/>
  <c r="AC889" i="1"/>
  <c r="AC154" i="1"/>
  <c r="AC153" i="1" s="1"/>
  <c r="AC149" i="1"/>
  <c r="AC817" i="1"/>
  <c r="AC783" i="1"/>
  <c r="AC587" i="1"/>
  <c r="AC171" i="1"/>
  <c r="AC72" i="1"/>
  <c r="AC31" i="1"/>
  <c r="AC345" i="1"/>
  <c r="AC706" i="1"/>
  <c r="AB566" i="1"/>
  <c r="AD566" i="1" s="1"/>
  <c r="AF566" i="1" s="1"/>
  <c r="AH566" i="1" s="1"/>
  <c r="AB570" i="1"/>
  <c r="AD570" i="1" s="1"/>
  <c r="AF570" i="1" s="1"/>
  <c r="AH570" i="1" s="1"/>
  <c r="AA565" i="1"/>
  <c r="AB565" i="1" s="1"/>
  <c r="AD565" i="1" s="1"/>
  <c r="AF565" i="1" s="1"/>
  <c r="AH565" i="1" s="1"/>
  <c r="AA569" i="1"/>
  <c r="AB569" i="1" s="1"/>
  <c r="AD569" i="1" s="1"/>
  <c r="AF569" i="1" s="1"/>
  <c r="AH569" i="1" s="1"/>
  <c r="AC497" i="1" l="1"/>
  <c r="AC441" i="1" s="1"/>
  <c r="AC188" i="1"/>
  <c r="AC148" i="1"/>
  <c r="AC641" i="1"/>
  <c r="AC632" i="1" s="1"/>
  <c r="AC758" i="1"/>
  <c r="AC722" i="1"/>
  <c r="AC679" i="1"/>
  <c r="AC668" i="1"/>
  <c r="AC782" i="1"/>
  <c r="AC513" i="1"/>
  <c r="AC170" i="1"/>
  <c r="AC30" i="1"/>
  <c r="AB186" i="1"/>
  <c r="AD186" i="1" s="1"/>
  <c r="AF186" i="1" s="1"/>
  <c r="AH186" i="1" s="1"/>
  <c r="AA184" i="1"/>
  <c r="AA183" i="1" s="1"/>
  <c r="AB183" i="1" s="1"/>
  <c r="AD183" i="1" s="1"/>
  <c r="AF183" i="1" s="1"/>
  <c r="AH183" i="1" s="1"/>
  <c r="AC757" i="1" l="1"/>
  <c r="AC654" i="1"/>
  <c r="AC898" i="1"/>
  <c r="AB184" i="1"/>
  <c r="AD184" i="1" s="1"/>
  <c r="AF184" i="1" s="1"/>
  <c r="AH184" i="1" s="1"/>
  <c r="AA896" i="1" l="1"/>
  <c r="AA894" i="1"/>
  <c r="AA892" i="1"/>
  <c r="AA890" i="1"/>
  <c r="AA887" i="1"/>
  <c r="AA883" i="1"/>
  <c r="AA882" i="1" s="1"/>
  <c r="AA881" i="1" s="1"/>
  <c r="AA877" i="1"/>
  <c r="AA876" i="1" s="1"/>
  <c r="AA872" i="1"/>
  <c r="AA871" i="1" s="1"/>
  <c r="AA869" i="1"/>
  <c r="AA868" i="1" s="1"/>
  <c r="AA865" i="1"/>
  <c r="AA861" i="1"/>
  <c r="AA859" i="1"/>
  <c r="AA857" i="1"/>
  <c r="AA856" i="1" s="1"/>
  <c r="AA852" i="1"/>
  <c r="AA851" i="1" s="1"/>
  <c r="AA848" i="1"/>
  <c r="AA847" i="1" s="1"/>
  <c r="AA846" i="1" s="1"/>
  <c r="AA844" i="1"/>
  <c r="AA843" i="1" s="1"/>
  <c r="AA839" i="1"/>
  <c r="AA838" i="1" s="1"/>
  <c r="AA837" i="1"/>
  <c r="AA835" i="1"/>
  <c r="AA834" i="1" s="1"/>
  <c r="AA832" i="1"/>
  <c r="AA830" i="1"/>
  <c r="AA826" i="1"/>
  <c r="AA822" i="1"/>
  <c r="AA818" i="1"/>
  <c r="AA815" i="1"/>
  <c r="AA814" i="1" s="1"/>
  <c r="AA810" i="1"/>
  <c r="AA809" i="1" s="1"/>
  <c r="AA806" i="1"/>
  <c r="AA803" i="1"/>
  <c r="AA800" i="1"/>
  <c r="AA797" i="1"/>
  <c r="AA794" i="1"/>
  <c r="AA791" i="1"/>
  <c r="AA789" i="1"/>
  <c r="AA784" i="1"/>
  <c r="AA783" i="1" s="1"/>
  <c r="AA780" i="1"/>
  <c r="AA779" i="1" s="1"/>
  <c r="AA778" i="1" s="1"/>
  <c r="AA776" i="1"/>
  <c r="AA775" i="1" s="1"/>
  <c r="AA774" i="1" s="1"/>
  <c r="AA770" i="1"/>
  <c r="AA769" i="1" s="1"/>
  <c r="AA767" i="1"/>
  <c r="AA766" i="1" s="1"/>
  <c r="AA763" i="1"/>
  <c r="AA762" i="1" s="1"/>
  <c r="AA760" i="1"/>
  <c r="AA759" i="1" s="1"/>
  <c r="AA755" i="1"/>
  <c r="AA754" i="1" s="1"/>
  <c r="AA749" i="1" s="1"/>
  <c r="AA748" i="1" s="1"/>
  <c r="AA747" i="1" s="1"/>
  <c r="AA751" i="1"/>
  <c r="AA750" i="1" s="1"/>
  <c r="AA745" i="1"/>
  <c r="AA743" i="1"/>
  <c r="AA740" i="1"/>
  <c r="AA739" i="1" s="1"/>
  <c r="AA733" i="1"/>
  <c r="AA732" i="1" s="1"/>
  <c r="AA730" i="1"/>
  <c r="AA729" i="1" s="1"/>
  <c r="AA727" i="1"/>
  <c r="AA726" i="1" s="1"/>
  <c r="AA724" i="1"/>
  <c r="AA723" i="1" s="1"/>
  <c r="AA719" i="1"/>
  <c r="AA716" i="1"/>
  <c r="AA713" i="1"/>
  <c r="AA710" i="1"/>
  <c r="AA708" i="1"/>
  <c r="AA706" i="1" s="1"/>
  <c r="AA702" i="1"/>
  <c r="AA699" i="1"/>
  <c r="AA697" i="1"/>
  <c r="AA695" i="1"/>
  <c r="AA693" i="1"/>
  <c r="AA690" i="1"/>
  <c r="AA689" i="1"/>
  <c r="AA687" i="1"/>
  <c r="AA683" i="1"/>
  <c r="AA682" i="1"/>
  <c r="AA677" i="1"/>
  <c r="AA676" i="1" s="1"/>
  <c r="AA673" i="1"/>
  <c r="AA670" i="1"/>
  <c r="AA669" i="1" s="1"/>
  <c r="AA665" i="1"/>
  <c r="AA663" i="1"/>
  <c r="AA661" i="1"/>
  <c r="AA655" i="1"/>
  <c r="AA649" i="1"/>
  <c r="AA646" i="1"/>
  <c r="AA645" i="1" s="1"/>
  <c r="AA643" i="1"/>
  <c r="AA642" i="1" s="1"/>
  <c r="AA639" i="1"/>
  <c r="AA636" i="1"/>
  <c r="AA634" i="1"/>
  <c r="AA627" i="1"/>
  <c r="AA624" i="1"/>
  <c r="AA623" i="1"/>
  <c r="AA621" i="1"/>
  <c r="AA620" i="1" s="1"/>
  <c r="AA613" i="1"/>
  <c r="AA612" i="1" s="1"/>
  <c r="AA610" i="1"/>
  <c r="AA609" i="1" s="1"/>
  <c r="AA607" i="1"/>
  <c r="AA604" i="1"/>
  <c r="AA601" i="1"/>
  <c r="AA599" i="1"/>
  <c r="AA597" i="1"/>
  <c r="AA594" i="1"/>
  <c r="AA592" i="1"/>
  <c r="AA590" i="1"/>
  <c r="AA588" i="1"/>
  <c r="AA585" i="1"/>
  <c r="AA580" i="1"/>
  <c r="AA577" i="1"/>
  <c r="AA575" i="1"/>
  <c r="AA563" i="1"/>
  <c r="AA561" i="1"/>
  <c r="AA559" i="1"/>
  <c r="AA557" i="1"/>
  <c r="AA555" i="1"/>
  <c r="AA553" i="1"/>
  <c r="AA551" i="1"/>
  <c r="AA549" i="1" s="1"/>
  <c r="AA540" i="1" s="1"/>
  <c r="AA547" i="1"/>
  <c r="AA545" i="1"/>
  <c r="AA543" i="1"/>
  <c r="AA541" i="1"/>
  <c r="AA538" i="1"/>
  <c r="AA535" i="1"/>
  <c r="AA533" i="1"/>
  <c r="AA529" i="1"/>
  <c r="AA526" i="1"/>
  <c r="AA524" i="1"/>
  <c r="AA522" i="1"/>
  <c r="AA520" i="1"/>
  <c r="AA515" i="1"/>
  <c r="AA514" i="1" s="1"/>
  <c r="AA511" i="1"/>
  <c r="AA509" i="1"/>
  <c r="AA506" i="1"/>
  <c r="AA504" i="1"/>
  <c r="AA501" i="1"/>
  <c r="AA499" i="1"/>
  <c r="AA495" i="1"/>
  <c r="AA493" i="1"/>
  <c r="AA488" i="1"/>
  <c r="AA486" i="1"/>
  <c r="AA484" i="1"/>
  <c r="AA483" i="1" s="1"/>
  <c r="AA480" i="1"/>
  <c r="AA479" i="1" s="1"/>
  <c r="AA477" i="1"/>
  <c r="AA476" i="1" s="1"/>
  <c r="AA470" i="1"/>
  <c r="AA468" i="1"/>
  <c r="AA467" i="1" s="1"/>
  <c r="AA464" i="1"/>
  <c r="AA455" i="1"/>
  <c r="AA454" i="1" s="1"/>
  <c r="AA452" i="1"/>
  <c r="AA450" i="1"/>
  <c r="AA446" i="1"/>
  <c r="AA443" i="1"/>
  <c r="AA439" i="1"/>
  <c r="AA437" i="1"/>
  <c r="AA435" i="1"/>
  <c r="AA430" i="1"/>
  <c r="AA429" i="1" s="1"/>
  <c r="AA425" i="1"/>
  <c r="AA424" i="1" s="1"/>
  <c r="AA422" i="1"/>
  <c r="AA420" i="1"/>
  <c r="AA418" i="1"/>
  <c r="AA416" i="1"/>
  <c r="AA414" i="1"/>
  <c r="AA412" i="1"/>
  <c r="AA410" i="1"/>
  <c r="AA408" i="1"/>
  <c r="AA406" i="1"/>
  <c r="AA400" i="1"/>
  <c r="AA398" i="1"/>
  <c r="AA395" i="1"/>
  <c r="AA393" i="1"/>
  <c r="AA389" i="1"/>
  <c r="AA385" i="1"/>
  <c r="AA381" i="1"/>
  <c r="AA377" i="1"/>
  <c r="AA376" i="1" s="1"/>
  <c r="AA372" i="1"/>
  <c r="AA371" i="1" s="1"/>
  <c r="AA368" i="1"/>
  <c r="AA367" i="1" s="1"/>
  <c r="AA365" i="1"/>
  <c r="AA364" i="1" s="1"/>
  <c r="AA362" i="1"/>
  <c r="AA361" i="1" s="1"/>
  <c r="AA359" i="1"/>
  <c r="AA358" i="1" s="1"/>
  <c r="AA356" i="1"/>
  <c r="AA355" i="1" s="1"/>
  <c r="AA352" i="1"/>
  <c r="AA350" i="1"/>
  <c r="AA347" i="1"/>
  <c r="AA346" i="1" s="1"/>
  <c r="AA343" i="1"/>
  <c r="AA341" i="1"/>
  <c r="AA339" i="1"/>
  <c r="AA337" i="1"/>
  <c r="AA331" i="1"/>
  <c r="AA329" i="1"/>
  <c r="AA326" i="1"/>
  <c r="AA325" i="1" s="1"/>
  <c r="AA323" i="1"/>
  <c r="AA322" i="1" s="1"/>
  <c r="AA320" i="1"/>
  <c r="AA319" i="1" s="1"/>
  <c r="AA317" i="1"/>
  <c r="AA316" i="1" s="1"/>
  <c r="AA314" i="1"/>
  <c r="AA312" i="1"/>
  <c r="AA311" i="1" s="1"/>
  <c r="AA309" i="1"/>
  <c r="AA308" i="1" s="1"/>
  <c r="AA306" i="1"/>
  <c r="AA305" i="1" s="1"/>
  <c r="AA303" i="1"/>
  <c r="AA302" i="1" s="1"/>
  <c r="AA300" i="1"/>
  <c r="AA299" i="1" s="1"/>
  <c r="AA297" i="1"/>
  <c r="AA295" i="1"/>
  <c r="AA292" i="1"/>
  <c r="AA291" i="1" s="1"/>
  <c r="AA289" i="1"/>
  <c r="AA287" i="1"/>
  <c r="AA285" i="1"/>
  <c r="AA280" i="1"/>
  <c r="AA278" i="1"/>
  <c r="AA274" i="1"/>
  <c r="AA273" i="1" s="1"/>
  <c r="AA271" i="1"/>
  <c r="AA270" i="1" s="1"/>
  <c r="AA268" i="1"/>
  <c r="AA267" i="1" s="1"/>
  <c r="AA265" i="1"/>
  <c r="AA264" i="1" s="1"/>
  <c r="AA259" i="1"/>
  <c r="AA258" i="1" s="1"/>
  <c r="AA255" i="1"/>
  <c r="AA253" i="1"/>
  <c r="AA250" i="1"/>
  <c r="AA249" i="1" s="1"/>
  <c r="AA247" i="1"/>
  <c r="AA246" i="1" s="1"/>
  <c r="AA244" i="1"/>
  <c r="AA242" i="1"/>
  <c r="AA240" i="1"/>
  <c r="AA238" i="1"/>
  <c r="AA235" i="1"/>
  <c r="AA233" i="1"/>
  <c r="AA231" i="1"/>
  <c r="AA224" i="1"/>
  <c r="AA223" i="1" s="1"/>
  <c r="AA221" i="1"/>
  <c r="AA220" i="1" s="1"/>
  <c r="AA215" i="1"/>
  <c r="AA213" i="1"/>
  <c r="AA212" i="1" s="1"/>
  <c r="AA209" i="1"/>
  <c r="AA207" i="1"/>
  <c r="AA203" i="1"/>
  <c r="AA201" i="1"/>
  <c r="AA198" i="1"/>
  <c r="AA197" i="1" s="1"/>
  <c r="AA195" i="1"/>
  <c r="AA194" i="1" s="1"/>
  <c r="AA192" i="1"/>
  <c r="AA190" i="1"/>
  <c r="AA182" i="1"/>
  <c r="AA180" i="1"/>
  <c r="AA179" i="1" s="1"/>
  <c r="AA176" i="1"/>
  <c r="AA174" i="1"/>
  <c r="AA172" i="1"/>
  <c r="AA168" i="1"/>
  <c r="AA166" i="1"/>
  <c r="AA164" i="1"/>
  <c r="AA160" i="1"/>
  <c r="AA159" i="1" s="1"/>
  <c r="AA158" i="1" s="1"/>
  <c r="AA155" i="1"/>
  <c r="AA154" i="1" s="1"/>
  <c r="AA153" i="1" s="1"/>
  <c r="AA151" i="1"/>
  <c r="AA150" i="1" s="1"/>
  <c r="AA149" i="1" s="1"/>
  <c r="AA146" i="1"/>
  <c r="AA144" i="1"/>
  <c r="AA142" i="1"/>
  <c r="AA139" i="1"/>
  <c r="AA137" i="1"/>
  <c r="AA135" i="1"/>
  <c r="AA133" i="1"/>
  <c r="AA131" i="1"/>
  <c r="AA129" i="1"/>
  <c r="AA126" i="1"/>
  <c r="AA124" i="1"/>
  <c r="AA122" i="1"/>
  <c r="AA120" i="1"/>
  <c r="AA118" i="1"/>
  <c r="AA115" i="1"/>
  <c r="AA113" i="1"/>
  <c r="AA111" i="1"/>
  <c r="AA109" i="1"/>
  <c r="AA107" i="1"/>
  <c r="AA105" i="1"/>
  <c r="AA101" i="1"/>
  <c r="AA99" i="1"/>
  <c r="AA81" i="1"/>
  <c r="AA77" i="1"/>
  <c r="AA73" i="1"/>
  <c r="AA69" i="1"/>
  <c r="AA67" i="1"/>
  <c r="AA65" i="1"/>
  <c r="AA63" i="1"/>
  <c r="AA60" i="1"/>
  <c r="AA56" i="1"/>
  <c r="AA53" i="1"/>
  <c r="AA49" i="1"/>
  <c r="AA46" i="1"/>
  <c r="AA42" i="1"/>
  <c r="AA38" i="1"/>
  <c r="AA36" i="1"/>
  <c r="AA34" i="1"/>
  <c r="AA32" i="1"/>
  <c r="AA294" i="1" l="1"/>
  <c r="AA349" i="1"/>
  <c r="AA345" i="1" s="1"/>
  <c r="AA528" i="1"/>
  <c r="AA742" i="1"/>
  <c r="AA738" i="1" s="1"/>
  <c r="AA737" i="1" s="1"/>
  <c r="AA482" i="1"/>
  <c r="AA189" i="1"/>
  <c r="AA277" i="1"/>
  <c r="AA463" i="1"/>
  <c r="AA163" i="1"/>
  <c r="AA162" i="1" s="1"/>
  <c r="AA492" i="1"/>
  <c r="AA616" i="1"/>
  <c r="AA606" i="1" s="1"/>
  <c r="AA603" i="1" s="1"/>
  <c r="AA660" i="1"/>
  <c r="AA200" i="1"/>
  <c r="AA206" i="1"/>
  <c r="AA701" i="1"/>
  <c r="AA579" i="1"/>
  <c r="AA573" i="1"/>
  <c r="AA128" i="1"/>
  <c r="AA171" i="1"/>
  <c r="AA170" i="1" s="1"/>
  <c r="AA336" i="1"/>
  <c r="AA335" i="1" s="1"/>
  <c r="AA380" i="1"/>
  <c r="AA370" i="1" s="1"/>
  <c r="AA392" i="1"/>
  <c r="AA141" i="1"/>
  <c r="AA237" i="1"/>
  <c r="AA252" i="1"/>
  <c r="AA434" i="1"/>
  <c r="AA442" i="1"/>
  <c r="AA503" i="1"/>
  <c r="AA519" i="1"/>
  <c r="AA230" i="1"/>
  <c r="AA328" i="1"/>
  <c r="AA498" i="1"/>
  <c r="AA508" i="1"/>
  <c r="AA788" i="1"/>
  <c r="AA782" i="1" s="1"/>
  <c r="AA889" i="1"/>
  <c r="AA587" i="1"/>
  <c r="AA722" i="1"/>
  <c r="AA850" i="1"/>
  <c r="AA72" i="1"/>
  <c r="AA864" i="1"/>
  <c r="AA817" i="1"/>
  <c r="AA668" i="1"/>
  <c r="AA680" i="1"/>
  <c r="AA886" i="1"/>
  <c r="AA867" i="1"/>
  <c r="AA648" i="1"/>
  <c r="AA284" i="1"/>
  <c r="AA31" i="1"/>
  <c r="AA148" i="1"/>
  <c r="AA354" i="1"/>
  <c r="AA758" i="1"/>
  <c r="AA757" i="1" s="1"/>
  <c r="Y393" i="1"/>
  <c r="Z393" i="1" s="1"/>
  <c r="AB393" i="1" s="1"/>
  <c r="AD393" i="1" s="1"/>
  <c r="AF393" i="1" s="1"/>
  <c r="AH393" i="1" s="1"/>
  <c r="Z394" i="1"/>
  <c r="AB394" i="1" s="1"/>
  <c r="AD394" i="1" s="1"/>
  <c r="AF394" i="1" s="1"/>
  <c r="AH394" i="1" s="1"/>
  <c r="AA188" i="1" l="1"/>
  <c r="AA513" i="1"/>
  <c r="AA497" i="1"/>
  <c r="AA441" i="1" s="1"/>
  <c r="AA391" i="1"/>
  <c r="AA641" i="1"/>
  <c r="AA632" i="1" s="1"/>
  <c r="AA654" i="1"/>
  <c r="AA679" i="1"/>
  <c r="AA885" i="1"/>
  <c r="AA30" i="1"/>
  <c r="Z692" i="1"/>
  <c r="AB692" i="1" s="1"/>
  <c r="AD692" i="1" s="1"/>
  <c r="AF692" i="1" s="1"/>
  <c r="AH692" i="1" s="1"/>
  <c r="Y690" i="1"/>
  <c r="Z888" i="1"/>
  <c r="AB888" i="1" s="1"/>
  <c r="AD888" i="1" s="1"/>
  <c r="AF888" i="1" s="1"/>
  <c r="AH888" i="1" s="1"/>
  <c r="Y887" i="1"/>
  <c r="Y886" i="1" s="1"/>
  <c r="AA898" i="1" l="1"/>
  <c r="Y885" i="1"/>
  <c r="Z886" i="1"/>
  <c r="AB886" i="1" s="1"/>
  <c r="AD886" i="1" s="1"/>
  <c r="AF886" i="1" s="1"/>
  <c r="AH886" i="1" s="1"/>
  <c r="Z887" i="1"/>
  <c r="AB887" i="1" s="1"/>
  <c r="AD887" i="1" s="1"/>
  <c r="AF887" i="1" s="1"/>
  <c r="AH887" i="1" s="1"/>
  <c r="Y896" i="1"/>
  <c r="Y894" i="1"/>
  <c r="Y892" i="1"/>
  <c r="Y890" i="1"/>
  <c r="Y883" i="1"/>
  <c r="Y882" i="1" s="1"/>
  <c r="Y881" i="1" s="1"/>
  <c r="Y877" i="1"/>
  <c r="Y876" i="1" s="1"/>
  <c r="Y872" i="1"/>
  <c r="Y871" i="1" s="1"/>
  <c r="Y869" i="1"/>
  <c r="Y868" i="1" s="1"/>
  <c r="Y865" i="1"/>
  <c r="Y864" i="1" s="1"/>
  <c r="Y861" i="1"/>
  <c r="Y859" i="1"/>
  <c r="Y857" i="1"/>
  <c r="Y856" i="1" s="1"/>
  <c r="Y852" i="1"/>
  <c r="Y851" i="1" s="1"/>
  <c r="Y848" i="1"/>
  <c r="Y847" i="1" s="1"/>
  <c r="Y846" i="1" s="1"/>
  <c r="Y844" i="1"/>
  <c r="Y843" i="1" s="1"/>
  <c r="Y839" i="1"/>
  <c r="Y838" i="1" s="1"/>
  <c r="Y837" i="1"/>
  <c r="Y835" i="1"/>
  <c r="Y834" i="1" s="1"/>
  <c r="Y832" i="1"/>
  <c r="Y830" i="1"/>
  <c r="Y826" i="1"/>
  <c r="Y822" i="1"/>
  <c r="Y818" i="1"/>
  <c r="Y815" i="1"/>
  <c r="Y814" i="1" s="1"/>
  <c r="Y810" i="1"/>
  <c r="Y809" i="1" s="1"/>
  <c r="Y806" i="1"/>
  <c r="Y803" i="1"/>
  <c r="Y800" i="1"/>
  <c r="Y797" i="1"/>
  <c r="Y794" i="1"/>
  <c r="Y791" i="1"/>
  <c r="Y789" i="1"/>
  <c r="Y784" i="1"/>
  <c r="Y783" i="1" s="1"/>
  <c r="Y780" i="1"/>
  <c r="Y779" i="1" s="1"/>
  <c r="Y778" i="1" s="1"/>
  <c r="Y776" i="1"/>
  <c r="Y775" i="1" s="1"/>
  <c r="Y774" i="1" s="1"/>
  <c r="Y770" i="1"/>
  <c r="Y769" i="1" s="1"/>
  <c r="Y767" i="1"/>
  <c r="Y766" i="1" s="1"/>
  <c r="Y763" i="1"/>
  <c r="Y762" i="1" s="1"/>
  <c r="Y760" i="1"/>
  <c r="Y759" i="1" s="1"/>
  <c r="Y755" i="1"/>
  <c r="Y754" i="1" s="1"/>
  <c r="Y749" i="1" s="1"/>
  <c r="Y748" i="1" s="1"/>
  <c r="Y747" i="1" s="1"/>
  <c r="Y751" i="1"/>
  <c r="Y750" i="1" s="1"/>
  <c r="Y745" i="1"/>
  <c r="Y743" i="1"/>
  <c r="Y740" i="1"/>
  <c r="Y739" i="1" s="1"/>
  <c r="Y733" i="1"/>
  <c r="Y732" i="1" s="1"/>
  <c r="Y730" i="1"/>
  <c r="Y729" i="1" s="1"/>
  <c r="Y727" i="1"/>
  <c r="Y726" i="1" s="1"/>
  <c r="Y724" i="1"/>
  <c r="Y723" i="1" s="1"/>
  <c r="Y719" i="1"/>
  <c r="Y716" i="1"/>
  <c r="Y713" i="1"/>
  <c r="Y710" i="1"/>
  <c r="Y708" i="1"/>
  <c r="Y706" i="1" s="1"/>
  <c r="Y702" i="1"/>
  <c r="Y699" i="1"/>
  <c r="Y697" i="1"/>
  <c r="Y689" i="1" s="1"/>
  <c r="Y695" i="1"/>
  <c r="Y693" i="1"/>
  <c r="Y687" i="1"/>
  <c r="Y683" i="1"/>
  <c r="Y682" i="1"/>
  <c r="Y677" i="1"/>
  <c r="Y676" i="1" s="1"/>
  <c r="Y673" i="1"/>
  <c r="Y670" i="1"/>
  <c r="Y669" i="1" s="1"/>
  <c r="Y665" i="1"/>
  <c r="Y663" i="1"/>
  <c r="Y661" i="1"/>
  <c r="Y655" i="1"/>
  <c r="Y649" i="1"/>
  <c r="Y646" i="1"/>
  <c r="Y645" i="1" s="1"/>
  <c r="Y643" i="1"/>
  <c r="Y642" i="1" s="1"/>
  <c r="Y639" i="1"/>
  <c r="Y636" i="1"/>
  <c r="Y634" i="1"/>
  <c r="Y627" i="1"/>
  <c r="Y624" i="1"/>
  <c r="Y623" i="1"/>
  <c r="Y621" i="1"/>
  <c r="Y620" i="1" s="1"/>
  <c r="Y613" i="1"/>
  <c r="Y612" i="1" s="1"/>
  <c r="Y610" i="1"/>
  <c r="Y609" i="1" s="1"/>
  <c r="Y607" i="1"/>
  <c r="Y604" i="1"/>
  <c r="Y601" i="1"/>
  <c r="Y599" i="1"/>
  <c r="Y597" i="1"/>
  <c r="Y594" i="1"/>
  <c r="Y592" i="1"/>
  <c r="Y590" i="1"/>
  <c r="Y588" i="1"/>
  <c r="Y585" i="1"/>
  <c r="Y580" i="1"/>
  <c r="Y579" i="1" s="1"/>
  <c r="Y577" i="1"/>
  <c r="Y575" i="1"/>
  <c r="Y563" i="1"/>
  <c r="Y561" i="1"/>
  <c r="Y559" i="1"/>
  <c r="Y557" i="1"/>
  <c r="Y555" i="1"/>
  <c r="Y553" i="1"/>
  <c r="Y551" i="1"/>
  <c r="Y549" i="1" s="1"/>
  <c r="Y540" i="1" s="1"/>
  <c r="Y547" i="1"/>
  <c r="Y545" i="1"/>
  <c r="Y543" i="1"/>
  <c r="Y541" i="1"/>
  <c r="Y538" i="1"/>
  <c r="Y535" i="1"/>
  <c r="Y533" i="1"/>
  <c r="Y529" i="1"/>
  <c r="Y526" i="1"/>
  <c r="Y524" i="1"/>
  <c r="Y522" i="1"/>
  <c r="Y520" i="1"/>
  <c r="Y515" i="1"/>
  <c r="Y514" i="1" s="1"/>
  <c r="Y511" i="1"/>
  <c r="Y509" i="1"/>
  <c r="Y506" i="1"/>
  <c r="Y504" i="1"/>
  <c r="Y501" i="1"/>
  <c r="Y499" i="1"/>
  <c r="Y495" i="1"/>
  <c r="Y493" i="1"/>
  <c r="Y488" i="1"/>
  <c r="Y486" i="1"/>
  <c r="Y484" i="1"/>
  <c r="Y483" i="1" s="1"/>
  <c r="Y480" i="1"/>
  <c r="Y479" i="1" s="1"/>
  <c r="Y477" i="1"/>
  <c r="Y476" i="1" s="1"/>
  <c r="Y470" i="1"/>
  <c r="Y468" i="1"/>
  <c r="Y467" i="1" s="1"/>
  <c r="Y464" i="1"/>
  <c r="Y455" i="1"/>
  <c r="Y454" i="1" s="1"/>
  <c r="Y452" i="1"/>
  <c r="Y450" i="1"/>
  <c r="Y446" i="1"/>
  <c r="Y443" i="1"/>
  <c r="Y439" i="1"/>
  <c r="Y437" i="1"/>
  <c r="Y435" i="1"/>
  <c r="Y430" i="1"/>
  <c r="Y429" i="1" s="1"/>
  <c r="Y425" i="1"/>
  <c r="Y424" i="1" s="1"/>
  <c r="Y422" i="1"/>
  <c r="Y420" i="1"/>
  <c r="Y418" i="1"/>
  <c r="Y416" i="1"/>
  <c r="Y414" i="1"/>
  <c r="Y412" i="1"/>
  <c r="Y410" i="1"/>
  <c r="Y408" i="1"/>
  <c r="Y406" i="1"/>
  <c r="Y400" i="1"/>
  <c r="Y398" i="1"/>
  <c r="Y395" i="1"/>
  <c r="Y389" i="1"/>
  <c r="Y385" i="1"/>
  <c r="Y381" i="1"/>
  <c r="Y377" i="1"/>
  <c r="Y376" i="1" s="1"/>
  <c r="Y372" i="1"/>
  <c r="Y371" i="1" s="1"/>
  <c r="Y368" i="1"/>
  <c r="Y367" i="1" s="1"/>
  <c r="Y365" i="1"/>
  <c r="Y364" i="1" s="1"/>
  <c r="Y362" i="1"/>
  <c r="Y361" i="1" s="1"/>
  <c r="Y359" i="1"/>
  <c r="Y358" i="1" s="1"/>
  <c r="Y356" i="1"/>
  <c r="Y355" i="1" s="1"/>
  <c r="Y352" i="1"/>
  <c r="Y350" i="1"/>
  <c r="Y347" i="1"/>
  <c r="Y346" i="1" s="1"/>
  <c r="Y343" i="1"/>
  <c r="Y341" i="1"/>
  <c r="Y339" i="1"/>
  <c r="Y337" i="1"/>
  <c r="Y331" i="1"/>
  <c r="Y329" i="1"/>
  <c r="Y326" i="1"/>
  <c r="Y325" i="1" s="1"/>
  <c r="Y323" i="1"/>
  <c r="Y322" i="1" s="1"/>
  <c r="Y320" i="1"/>
  <c r="Y319" i="1" s="1"/>
  <c r="Y317" i="1"/>
  <c r="Y316" i="1" s="1"/>
  <c r="Y314" i="1"/>
  <c r="Y312" i="1"/>
  <c r="Y311" i="1" s="1"/>
  <c r="Y309" i="1"/>
  <c r="Y308" i="1" s="1"/>
  <c r="Y306" i="1"/>
  <c r="Y305" i="1" s="1"/>
  <c r="Y303" i="1"/>
  <c r="Y302" i="1" s="1"/>
  <c r="Y300" i="1"/>
  <c r="Y299" i="1" s="1"/>
  <c r="Y297" i="1"/>
  <c r="Y295" i="1"/>
  <c r="Y292" i="1"/>
  <c r="Y291" i="1" s="1"/>
  <c r="Y289" i="1"/>
  <c r="Y287" i="1"/>
  <c r="Y285" i="1"/>
  <c r="Y282" i="1"/>
  <c r="Y280" i="1"/>
  <c r="Y278" i="1"/>
  <c r="Y274" i="1"/>
  <c r="Y273" i="1" s="1"/>
  <c r="Y271" i="1"/>
  <c r="Y270" i="1" s="1"/>
  <c r="Y268" i="1"/>
  <c r="Y267" i="1" s="1"/>
  <c r="Y265" i="1"/>
  <c r="Y264" i="1" s="1"/>
  <c r="Y259" i="1"/>
  <c r="Y258" i="1" s="1"/>
  <c r="Y255" i="1"/>
  <c r="Y253" i="1"/>
  <c r="Y250" i="1"/>
  <c r="Y249" i="1" s="1"/>
  <c r="Y247" i="1"/>
  <c r="Y246" i="1" s="1"/>
  <c r="Y244" i="1"/>
  <c r="Y242" i="1"/>
  <c r="Y240" i="1"/>
  <c r="Y238" i="1"/>
  <c r="Y235" i="1"/>
  <c r="Y233" i="1"/>
  <c r="Y231" i="1"/>
  <c r="Y224" i="1"/>
  <c r="Y223" i="1" s="1"/>
  <c r="Y221" i="1"/>
  <c r="Y220" i="1" s="1"/>
  <c r="Y215" i="1"/>
  <c r="Y213" i="1"/>
  <c r="Y212" i="1" s="1"/>
  <c r="Y209" i="1"/>
  <c r="Y207" i="1"/>
  <c r="Y203" i="1"/>
  <c r="Y201" i="1"/>
  <c r="Y198" i="1"/>
  <c r="Y197" i="1" s="1"/>
  <c r="Y195" i="1"/>
  <c r="Y194" i="1" s="1"/>
  <c r="Y192" i="1"/>
  <c r="Y190" i="1"/>
  <c r="Y182" i="1"/>
  <c r="Y180" i="1"/>
  <c r="Y179" i="1" s="1"/>
  <c r="Y176" i="1"/>
  <c r="Y174" i="1"/>
  <c r="Y172" i="1"/>
  <c r="Y168" i="1"/>
  <c r="Y166" i="1"/>
  <c r="Y164" i="1"/>
  <c r="Y160" i="1"/>
  <c r="Y159" i="1" s="1"/>
  <c r="Y158" i="1" s="1"/>
  <c r="Y155" i="1"/>
  <c r="Y154" i="1" s="1"/>
  <c r="Y153" i="1" s="1"/>
  <c r="Y151" i="1"/>
  <c r="Y150" i="1" s="1"/>
  <c r="Y149" i="1" s="1"/>
  <c r="Y146" i="1"/>
  <c r="Y144" i="1"/>
  <c r="Y142" i="1"/>
  <c r="Y139" i="1"/>
  <c r="Y137" i="1"/>
  <c r="Y135" i="1"/>
  <c r="Y133" i="1"/>
  <c r="Y131" i="1"/>
  <c r="Y129" i="1"/>
  <c r="Y126" i="1"/>
  <c r="Y124" i="1"/>
  <c r="Y122" i="1"/>
  <c r="Y120" i="1"/>
  <c r="Y118" i="1"/>
  <c r="Y115" i="1"/>
  <c r="Y113" i="1"/>
  <c r="Y111" i="1"/>
  <c r="Y109" i="1"/>
  <c r="Y107" i="1"/>
  <c r="Y105" i="1"/>
  <c r="Y101" i="1"/>
  <c r="Y99" i="1"/>
  <c r="Y81" i="1"/>
  <c r="Y77" i="1"/>
  <c r="Y73" i="1"/>
  <c r="Y69" i="1"/>
  <c r="Y67" i="1"/>
  <c r="Y65" i="1"/>
  <c r="Y63" i="1"/>
  <c r="Y60" i="1"/>
  <c r="Y56" i="1"/>
  <c r="Y53" i="1"/>
  <c r="Y49" i="1"/>
  <c r="Y46" i="1"/>
  <c r="Y42" i="1"/>
  <c r="Y38" i="1"/>
  <c r="Y36" i="1"/>
  <c r="Y34" i="1"/>
  <c r="Y32" i="1"/>
  <c r="Y328" i="1" l="1"/>
  <c r="Y482" i="1"/>
  <c r="Y463" i="1"/>
  <c r="Y492" i="1"/>
  <c r="Y349" i="1"/>
  <c r="Y345" i="1" s="1"/>
  <c r="Y434" i="1"/>
  <c r="Y277" i="1"/>
  <c r="Y648" i="1"/>
  <c r="Y336" i="1"/>
  <c r="Y335" i="1" s="1"/>
  <c r="Y206" i="1"/>
  <c r="Y284" i="1"/>
  <c r="Y392" i="1"/>
  <c r="Y128" i="1"/>
  <c r="Y171" i="1"/>
  <c r="Y170" i="1" s="1"/>
  <c r="Y189" i="1"/>
  <c r="Y587" i="1"/>
  <c r="Y701" i="1"/>
  <c r="Y354" i="1"/>
  <c r="Y237" i="1"/>
  <c r="Y519" i="1"/>
  <c r="Y817" i="1"/>
  <c r="Y867" i="1"/>
  <c r="Y889" i="1"/>
  <c r="Y141" i="1"/>
  <c r="Y163" i="1"/>
  <c r="Y162" i="1" s="1"/>
  <c r="Y148" i="1" s="1"/>
  <c r="Y230" i="1"/>
  <c r="Y294" i="1"/>
  <c r="Y498" i="1"/>
  <c r="Y508" i="1"/>
  <c r="Y850" i="1"/>
  <c r="Y442" i="1"/>
  <c r="Y503" i="1"/>
  <c r="Y573" i="1"/>
  <c r="Y758" i="1"/>
  <c r="Y757" i="1" s="1"/>
  <c r="Y252" i="1"/>
  <c r="Y380" i="1"/>
  <c r="Y370" i="1" s="1"/>
  <c r="Y528" i="1"/>
  <c r="Y616" i="1"/>
  <c r="Y606" i="1" s="1"/>
  <c r="Y603" i="1" s="1"/>
  <c r="Y680" i="1"/>
  <c r="Y742" i="1"/>
  <c r="Y738" i="1" s="1"/>
  <c r="Y737" i="1" s="1"/>
  <c r="Y788" i="1"/>
  <c r="Y782" i="1" s="1"/>
  <c r="Z885" i="1"/>
  <c r="AB885" i="1" s="1"/>
  <c r="AD885" i="1" s="1"/>
  <c r="AF885" i="1" s="1"/>
  <c r="AH885" i="1" s="1"/>
  <c r="Y660" i="1"/>
  <c r="Y200" i="1"/>
  <c r="Y72" i="1"/>
  <c r="Y31" i="1"/>
  <c r="Y668" i="1"/>
  <c r="Y722" i="1"/>
  <c r="X55" i="1"/>
  <c r="Z55" i="1" s="1"/>
  <c r="AB55" i="1" s="1"/>
  <c r="AD55" i="1" s="1"/>
  <c r="AF55" i="1" s="1"/>
  <c r="AH55" i="1" s="1"/>
  <c r="X54" i="1"/>
  <c r="Z54" i="1" s="1"/>
  <c r="AB54" i="1" s="1"/>
  <c r="AD54" i="1" s="1"/>
  <c r="AF54" i="1" s="1"/>
  <c r="AH54" i="1" s="1"/>
  <c r="W53" i="1"/>
  <c r="X53" i="1" s="1"/>
  <c r="Z53" i="1" s="1"/>
  <c r="AB53" i="1" s="1"/>
  <c r="AD53" i="1" s="1"/>
  <c r="AF53" i="1" s="1"/>
  <c r="AH53" i="1" s="1"/>
  <c r="X216" i="1"/>
  <c r="Z216" i="1" s="1"/>
  <c r="AB216" i="1" s="1"/>
  <c r="AD216" i="1" s="1"/>
  <c r="AF216" i="1" s="1"/>
  <c r="AH216" i="1" s="1"/>
  <c r="W215" i="1"/>
  <c r="X215" i="1" s="1"/>
  <c r="Z215" i="1" s="1"/>
  <c r="AB215" i="1" s="1"/>
  <c r="AD215" i="1" s="1"/>
  <c r="AF215" i="1" s="1"/>
  <c r="AH215" i="1" s="1"/>
  <c r="X678" i="1"/>
  <c r="Z678" i="1" s="1"/>
  <c r="AB678" i="1" s="1"/>
  <c r="AD678" i="1" s="1"/>
  <c r="AF678" i="1" s="1"/>
  <c r="AH678" i="1" s="1"/>
  <c r="W677" i="1"/>
  <c r="X677" i="1" s="1"/>
  <c r="Z677" i="1" s="1"/>
  <c r="AB677" i="1" s="1"/>
  <c r="AD677" i="1" s="1"/>
  <c r="AF677" i="1" s="1"/>
  <c r="AH677" i="1" s="1"/>
  <c r="X199" i="1"/>
  <c r="Z199" i="1" s="1"/>
  <c r="AB199" i="1" s="1"/>
  <c r="AD199" i="1" s="1"/>
  <c r="AF199" i="1" s="1"/>
  <c r="AH199" i="1" s="1"/>
  <c r="W198" i="1"/>
  <c r="W197" i="1" s="1"/>
  <c r="X197" i="1" s="1"/>
  <c r="Z197" i="1" s="1"/>
  <c r="AB197" i="1" s="1"/>
  <c r="AD197" i="1" s="1"/>
  <c r="AF197" i="1" s="1"/>
  <c r="AH197" i="1" s="1"/>
  <c r="Y641" i="1" l="1"/>
  <c r="Y391" i="1"/>
  <c r="Y497" i="1"/>
  <c r="Y441" i="1" s="1"/>
  <c r="Y679" i="1"/>
  <c r="Y188" i="1"/>
  <c r="Y513" i="1"/>
  <c r="W676" i="1"/>
  <c r="X676" i="1" s="1"/>
  <c r="Z676" i="1" s="1"/>
  <c r="AB676" i="1" s="1"/>
  <c r="AD676" i="1" s="1"/>
  <c r="AF676" i="1" s="1"/>
  <c r="AH676" i="1" s="1"/>
  <c r="X198" i="1"/>
  <c r="Z198" i="1" s="1"/>
  <c r="AB198" i="1" s="1"/>
  <c r="AD198" i="1" s="1"/>
  <c r="AF198" i="1" s="1"/>
  <c r="AH198" i="1" s="1"/>
  <c r="Y654" i="1"/>
  <c r="Y632" i="1"/>
  <c r="Y30" i="1"/>
  <c r="R140" i="1"/>
  <c r="T140" i="1" s="1"/>
  <c r="V140" i="1" s="1"/>
  <c r="X140" i="1" s="1"/>
  <c r="Z140" i="1" s="1"/>
  <c r="AB140" i="1" s="1"/>
  <c r="AD140" i="1" s="1"/>
  <c r="AF140" i="1" s="1"/>
  <c r="AH140" i="1" s="1"/>
  <c r="R138" i="1"/>
  <c r="T138" i="1" s="1"/>
  <c r="V138" i="1" s="1"/>
  <c r="X138" i="1" s="1"/>
  <c r="Z138" i="1" s="1"/>
  <c r="AB138" i="1" s="1"/>
  <c r="AD138" i="1" s="1"/>
  <c r="AF138" i="1" s="1"/>
  <c r="AH138" i="1" s="1"/>
  <c r="W896" i="1"/>
  <c r="W894" i="1"/>
  <c r="W892" i="1"/>
  <c r="W890" i="1"/>
  <c r="W883" i="1"/>
  <c r="W882" i="1" s="1"/>
  <c r="W881" i="1" s="1"/>
  <c r="W877" i="1"/>
  <c r="W876" i="1" s="1"/>
  <c r="W872" i="1"/>
  <c r="W871" i="1" s="1"/>
  <c r="W869" i="1"/>
  <c r="W868" i="1" s="1"/>
  <c r="W865" i="1"/>
  <c r="W864" i="1" s="1"/>
  <c r="W861" i="1"/>
  <c r="W859" i="1"/>
  <c r="W857" i="1"/>
  <c r="W856" i="1" s="1"/>
  <c r="W852" i="1"/>
  <c r="W851" i="1" s="1"/>
  <c r="W848" i="1"/>
  <c r="W847" i="1" s="1"/>
  <c r="W846" i="1" s="1"/>
  <c r="W844" i="1"/>
  <c r="W843" i="1" s="1"/>
  <c r="W839" i="1"/>
  <c r="W838" i="1" s="1"/>
  <c r="W837" i="1"/>
  <c r="W835" i="1"/>
  <c r="W834" i="1" s="1"/>
  <c r="W832" i="1"/>
  <c r="W830" i="1"/>
  <c r="W826" i="1"/>
  <c r="W822" i="1"/>
  <c r="W818" i="1"/>
  <c r="W815" i="1"/>
  <c r="W810" i="1"/>
  <c r="W809" i="1" s="1"/>
  <c r="W806" i="1"/>
  <c r="W803" i="1"/>
  <c r="W800" i="1"/>
  <c r="W797" i="1"/>
  <c r="W794" i="1"/>
  <c r="W791" i="1"/>
  <c r="W789" i="1"/>
  <c r="W784" i="1"/>
  <c r="W780" i="1"/>
  <c r="W779" i="1" s="1"/>
  <c r="W778" i="1" s="1"/>
  <c r="W776" i="1"/>
  <c r="W775" i="1" s="1"/>
  <c r="W774" i="1" s="1"/>
  <c r="W770" i="1"/>
  <c r="W769" i="1" s="1"/>
  <c r="W767" i="1"/>
  <c r="W766" i="1" s="1"/>
  <c r="W763" i="1"/>
  <c r="W762" i="1" s="1"/>
  <c r="W760" i="1"/>
  <c r="W759" i="1" s="1"/>
  <c r="W755" i="1"/>
  <c r="W754" i="1" s="1"/>
  <c r="W749" i="1" s="1"/>
  <c r="W748" i="1" s="1"/>
  <c r="W747" i="1" s="1"/>
  <c r="W751" i="1"/>
  <c r="W750" i="1" s="1"/>
  <c r="W745" i="1"/>
  <c r="W743" i="1"/>
  <c r="W740" i="1"/>
  <c r="W739" i="1" s="1"/>
  <c r="W733" i="1"/>
  <c r="W732" i="1" s="1"/>
  <c r="W730" i="1"/>
  <c r="W729" i="1" s="1"/>
  <c r="W727" i="1"/>
  <c r="W726" i="1" s="1"/>
  <c r="W724" i="1"/>
  <c r="W723" i="1" s="1"/>
  <c r="W719" i="1"/>
  <c r="W716" i="1"/>
  <c r="W713" i="1"/>
  <c r="W710" i="1"/>
  <c r="W708" i="1"/>
  <c r="W706" i="1" s="1"/>
  <c r="W702" i="1"/>
  <c r="W699" i="1"/>
  <c r="W697" i="1"/>
  <c r="W689" i="1" s="1"/>
  <c r="W695" i="1"/>
  <c r="W693" i="1"/>
  <c r="W690" i="1"/>
  <c r="W687" i="1"/>
  <c r="W683" i="1"/>
  <c r="W682" i="1"/>
  <c r="W673" i="1"/>
  <c r="W670" i="1"/>
  <c r="W669" i="1" s="1"/>
  <c r="W665" i="1"/>
  <c r="W663" i="1"/>
  <c r="W661" i="1"/>
  <c r="W655" i="1"/>
  <c r="W649" i="1"/>
  <c r="W646" i="1"/>
  <c r="W645" i="1" s="1"/>
  <c r="W643" i="1"/>
  <c r="W642" i="1" s="1"/>
  <c r="W639" i="1"/>
  <c r="W636" i="1"/>
  <c r="W634" i="1"/>
  <c r="W627" i="1"/>
  <c r="W624" i="1"/>
  <c r="W623" i="1"/>
  <c r="W621" i="1"/>
  <c r="W613" i="1"/>
  <c r="W612" i="1" s="1"/>
  <c r="W610" i="1"/>
  <c r="W609" i="1" s="1"/>
  <c r="W607" i="1"/>
  <c r="W604" i="1"/>
  <c r="W601" i="1"/>
  <c r="W599" i="1"/>
  <c r="W597" i="1"/>
  <c r="W594" i="1"/>
  <c r="W592" i="1"/>
  <c r="W590" i="1"/>
  <c r="W588" i="1"/>
  <c r="W585" i="1"/>
  <c r="W580" i="1"/>
  <c r="W579" i="1" s="1"/>
  <c r="W577" i="1"/>
  <c r="W575" i="1"/>
  <c r="W563" i="1"/>
  <c r="W561" i="1"/>
  <c r="W559" i="1"/>
  <c r="W557" i="1"/>
  <c r="W555" i="1"/>
  <c r="W553" i="1"/>
  <c r="W551" i="1"/>
  <c r="W549" i="1" s="1"/>
  <c r="W540" i="1" s="1"/>
  <c r="W547" i="1"/>
  <c r="W545" i="1"/>
  <c r="W543" i="1"/>
  <c r="W541" i="1"/>
  <c r="W538" i="1"/>
  <c r="W535" i="1"/>
  <c r="W533" i="1"/>
  <c r="W529" i="1"/>
  <c r="W526" i="1"/>
  <c r="W524" i="1"/>
  <c r="W522" i="1"/>
  <c r="W520" i="1"/>
  <c r="W515" i="1"/>
  <c r="W514" i="1" s="1"/>
  <c r="W511" i="1"/>
  <c r="W509" i="1"/>
  <c r="W506" i="1"/>
  <c r="W504" i="1"/>
  <c r="W501" i="1"/>
  <c r="W499" i="1"/>
  <c r="W495" i="1"/>
  <c r="W493" i="1"/>
  <c r="W488" i="1"/>
  <c r="W486" i="1"/>
  <c r="W484" i="1"/>
  <c r="W483" i="1" s="1"/>
  <c r="W480" i="1"/>
  <c r="W479" i="1" s="1"/>
  <c r="W477" i="1"/>
  <c r="W476" i="1" s="1"/>
  <c r="W470" i="1"/>
  <c r="W468" i="1"/>
  <c r="W467" i="1" s="1"/>
  <c r="W464" i="1"/>
  <c r="W455" i="1"/>
  <c r="W454" i="1" s="1"/>
  <c r="W452" i="1"/>
  <c r="W450" i="1"/>
  <c r="W446" i="1"/>
  <c r="W443" i="1"/>
  <c r="W439" i="1"/>
  <c r="W437" i="1"/>
  <c r="W435" i="1"/>
  <c r="W430" i="1"/>
  <c r="W429" i="1" s="1"/>
  <c r="W425" i="1"/>
  <c r="W424" i="1" s="1"/>
  <c r="W422" i="1"/>
  <c r="W420" i="1"/>
  <c r="W418" i="1"/>
  <c r="W416" i="1"/>
  <c r="W414" i="1"/>
  <c r="W412" i="1"/>
  <c r="W410" i="1"/>
  <c r="W408" i="1"/>
  <c r="W406" i="1"/>
  <c r="W400" i="1"/>
  <c r="W398" i="1"/>
  <c r="W395" i="1"/>
  <c r="W389" i="1"/>
  <c r="W385" i="1"/>
  <c r="W381" i="1"/>
  <c r="W377" i="1"/>
  <c r="W376" i="1" s="1"/>
  <c r="W372" i="1"/>
  <c r="W371" i="1" s="1"/>
  <c r="W368" i="1"/>
  <c r="W367" i="1" s="1"/>
  <c r="W365" i="1"/>
  <c r="W364" i="1" s="1"/>
  <c r="W362" i="1"/>
  <c r="W361" i="1" s="1"/>
  <c r="W359" i="1"/>
  <c r="W358" i="1" s="1"/>
  <c r="W356" i="1"/>
  <c r="W355" i="1" s="1"/>
  <c r="W352" i="1"/>
  <c r="W350" i="1"/>
  <c r="W347" i="1"/>
  <c r="W346" i="1" s="1"/>
  <c r="W343" i="1"/>
  <c r="W341" i="1"/>
  <c r="W339" i="1"/>
  <c r="W337" i="1"/>
  <c r="W331" i="1"/>
  <c r="W329" i="1"/>
  <c r="W326" i="1"/>
  <c r="W325" i="1" s="1"/>
  <c r="W323" i="1"/>
  <c r="W322" i="1" s="1"/>
  <c r="W320" i="1"/>
  <c r="W319" i="1" s="1"/>
  <c r="W317" i="1"/>
  <c r="W316" i="1" s="1"/>
  <c r="W314" i="1"/>
  <c r="W312" i="1"/>
  <c r="W311" i="1" s="1"/>
  <c r="W309" i="1"/>
  <c r="W308" i="1" s="1"/>
  <c r="W306" i="1"/>
  <c r="W305" i="1" s="1"/>
  <c r="W303" i="1"/>
  <c r="W302" i="1" s="1"/>
  <c r="W300" i="1"/>
  <c r="W299" i="1" s="1"/>
  <c r="W297" i="1"/>
  <c r="W295" i="1"/>
  <c r="W292" i="1"/>
  <c r="W291" i="1" s="1"/>
  <c r="W289" i="1"/>
  <c r="W287" i="1"/>
  <c r="W285" i="1"/>
  <c r="W282" i="1"/>
  <c r="W280" i="1"/>
  <c r="W278" i="1"/>
  <c r="W274" i="1"/>
  <c r="W273" i="1" s="1"/>
  <c r="W271" i="1"/>
  <c r="W270" i="1" s="1"/>
  <c r="W268" i="1"/>
  <c r="W267" i="1" s="1"/>
  <c r="W265" i="1"/>
  <c r="W264" i="1" s="1"/>
  <c r="W259" i="1"/>
  <c r="W258" i="1" s="1"/>
  <c r="W255" i="1"/>
  <c r="W253" i="1"/>
  <c r="W250" i="1"/>
  <c r="W249" i="1" s="1"/>
  <c r="W247" i="1"/>
  <c r="W246" i="1" s="1"/>
  <c r="W244" i="1"/>
  <c r="W242" i="1"/>
  <c r="W240" i="1"/>
  <c r="W238" i="1"/>
  <c r="W235" i="1"/>
  <c r="W233" i="1"/>
  <c r="W231" i="1"/>
  <c r="W224" i="1"/>
  <c r="W223" i="1" s="1"/>
  <c r="W221" i="1"/>
  <c r="W220" i="1" s="1"/>
  <c r="W213" i="1"/>
  <c r="W212" i="1" s="1"/>
  <c r="W209" i="1"/>
  <c r="W207" i="1"/>
  <c r="W203" i="1"/>
  <c r="W201" i="1"/>
  <c r="W195" i="1"/>
  <c r="W194" i="1" s="1"/>
  <c r="W192" i="1"/>
  <c r="W190" i="1"/>
  <c r="W182" i="1"/>
  <c r="W180" i="1"/>
  <c r="W179" i="1" s="1"/>
  <c r="W176" i="1"/>
  <c r="W174" i="1"/>
  <c r="W172" i="1"/>
  <c r="W168" i="1"/>
  <c r="W166" i="1"/>
  <c r="W164" i="1"/>
  <c r="W160" i="1"/>
  <c r="W159" i="1" s="1"/>
  <c r="W158" i="1" s="1"/>
  <c r="W155" i="1"/>
  <c r="W154" i="1" s="1"/>
  <c r="W153" i="1" s="1"/>
  <c r="W151" i="1"/>
  <c r="W150" i="1" s="1"/>
  <c r="W149" i="1" s="1"/>
  <c r="W146" i="1"/>
  <c r="W144" i="1"/>
  <c r="W142" i="1"/>
  <c r="W139" i="1"/>
  <c r="W137" i="1"/>
  <c r="W135" i="1"/>
  <c r="W133" i="1"/>
  <c r="W131" i="1"/>
  <c r="W129" i="1"/>
  <c r="W126" i="1"/>
  <c r="W124" i="1"/>
  <c r="W122" i="1"/>
  <c r="W120" i="1"/>
  <c r="W118" i="1"/>
  <c r="W115" i="1"/>
  <c r="W113" i="1"/>
  <c r="W111" i="1"/>
  <c r="W109" i="1"/>
  <c r="W107" i="1"/>
  <c r="W105" i="1"/>
  <c r="W101" i="1"/>
  <c r="W99" i="1"/>
  <c r="W81" i="1"/>
  <c r="W77" i="1"/>
  <c r="W73" i="1"/>
  <c r="W69" i="1"/>
  <c r="W67" i="1"/>
  <c r="W65" i="1"/>
  <c r="W63" i="1"/>
  <c r="W60" i="1"/>
  <c r="W56" i="1"/>
  <c r="W49" i="1"/>
  <c r="W46" i="1"/>
  <c r="W42" i="1"/>
  <c r="W38" i="1"/>
  <c r="W36" i="1"/>
  <c r="W34" i="1"/>
  <c r="W32" i="1"/>
  <c r="W31" i="1" l="1"/>
  <c r="W680" i="1"/>
  <c r="Y898" i="1"/>
  <c r="W701" i="1"/>
  <c r="W163" i="1"/>
  <c r="W162" i="1" s="1"/>
  <c r="W148" i="1" s="1"/>
  <c r="W171" i="1"/>
  <c r="W170" i="1" s="1"/>
  <c r="W237" i="1"/>
  <c r="W284" i="1"/>
  <c r="W328" i="1"/>
  <c r="W442" i="1"/>
  <c r="W128" i="1"/>
  <c r="W200" i="1"/>
  <c r="W668" i="1"/>
  <c r="W654" i="1" s="1"/>
  <c r="W722" i="1"/>
  <c r="W788" i="1"/>
  <c r="W867" i="1"/>
  <c r="W349" i="1"/>
  <c r="W345" i="1" s="1"/>
  <c r="W392" i="1"/>
  <c r="W463" i="1"/>
  <c r="W503" i="1"/>
  <c r="W508" i="1"/>
  <c r="W206" i="1"/>
  <c r="W230" i="1"/>
  <c r="W277" i="1"/>
  <c r="W336" i="1"/>
  <c r="W335" i="1" s="1"/>
  <c r="W294" i="1"/>
  <c r="W648" i="1"/>
  <c r="W660" i="1"/>
  <c r="W482" i="1"/>
  <c r="W850" i="1"/>
  <c r="W354" i="1"/>
  <c r="W141" i="1"/>
  <c r="W189" i="1"/>
  <c r="W252" i="1"/>
  <c r="W380" i="1"/>
  <c r="W370" i="1" s="1"/>
  <c r="W434" i="1"/>
  <c r="W492" i="1"/>
  <c r="W498" i="1"/>
  <c r="W519" i="1"/>
  <c r="W573" i="1"/>
  <c r="W616" i="1"/>
  <c r="W606" i="1" s="1"/>
  <c r="W603" i="1" s="1"/>
  <c r="W742" i="1"/>
  <c r="W738" i="1" s="1"/>
  <c r="W737" i="1" s="1"/>
  <c r="W817" i="1"/>
  <c r="W889" i="1"/>
  <c r="W72" i="1"/>
  <c r="W528" i="1"/>
  <c r="W587" i="1"/>
  <c r="W783" i="1"/>
  <c r="W814" i="1"/>
  <c r="W758" i="1"/>
  <c r="W620" i="1"/>
  <c r="V527" i="1"/>
  <c r="X527" i="1" s="1"/>
  <c r="Z527" i="1" s="1"/>
  <c r="AB527" i="1" s="1"/>
  <c r="AD527" i="1" s="1"/>
  <c r="AF527" i="1" s="1"/>
  <c r="AH527" i="1" s="1"/>
  <c r="V525" i="1"/>
  <c r="X525" i="1" s="1"/>
  <c r="Z525" i="1" s="1"/>
  <c r="AB525" i="1" s="1"/>
  <c r="AD525" i="1" s="1"/>
  <c r="AF525" i="1" s="1"/>
  <c r="AH525" i="1" s="1"/>
  <c r="U526" i="1"/>
  <c r="V526" i="1" s="1"/>
  <c r="X526" i="1" s="1"/>
  <c r="Z526" i="1" s="1"/>
  <c r="AB526" i="1" s="1"/>
  <c r="AD526" i="1" s="1"/>
  <c r="AF526" i="1" s="1"/>
  <c r="AH526" i="1" s="1"/>
  <c r="U524" i="1"/>
  <c r="V524" i="1" s="1"/>
  <c r="X524" i="1" s="1"/>
  <c r="Z524" i="1" s="1"/>
  <c r="AB524" i="1" s="1"/>
  <c r="AD524" i="1" s="1"/>
  <c r="AF524" i="1" s="1"/>
  <c r="AH524" i="1" s="1"/>
  <c r="W679" i="1" l="1"/>
  <c r="W391" i="1"/>
  <c r="W188" i="1"/>
  <c r="W641" i="1"/>
  <c r="W632" i="1" s="1"/>
  <c r="W497" i="1"/>
  <c r="W441" i="1" s="1"/>
  <c r="W513" i="1"/>
  <c r="W30" i="1"/>
  <c r="W757" i="1"/>
  <c r="W782" i="1"/>
  <c r="U439" i="1"/>
  <c r="V439" i="1" s="1"/>
  <c r="X439" i="1" s="1"/>
  <c r="Z439" i="1" s="1"/>
  <c r="AB439" i="1" s="1"/>
  <c r="AD439" i="1" s="1"/>
  <c r="AF439" i="1" s="1"/>
  <c r="AH439" i="1" s="1"/>
  <c r="V440" i="1"/>
  <c r="X440" i="1" s="1"/>
  <c r="Z440" i="1" s="1"/>
  <c r="AB440" i="1" s="1"/>
  <c r="AD440" i="1" s="1"/>
  <c r="AF440" i="1" s="1"/>
  <c r="AH440" i="1" s="1"/>
  <c r="U146" i="1"/>
  <c r="V146" i="1" s="1"/>
  <c r="X146" i="1" s="1"/>
  <c r="Z146" i="1" s="1"/>
  <c r="AB146" i="1" s="1"/>
  <c r="AD146" i="1" s="1"/>
  <c r="AF146" i="1" s="1"/>
  <c r="AH146" i="1" s="1"/>
  <c r="V147" i="1"/>
  <c r="X147" i="1" s="1"/>
  <c r="Z147" i="1" s="1"/>
  <c r="AB147" i="1" s="1"/>
  <c r="AD147" i="1" s="1"/>
  <c r="AF147" i="1" s="1"/>
  <c r="AH147" i="1" s="1"/>
  <c r="W898" i="1" l="1"/>
  <c r="U830" i="1"/>
  <c r="V830" i="1" s="1"/>
  <c r="X830" i="1" s="1"/>
  <c r="Z830" i="1" s="1"/>
  <c r="AB830" i="1" s="1"/>
  <c r="AD830" i="1" s="1"/>
  <c r="AF830" i="1" s="1"/>
  <c r="AH830" i="1" s="1"/>
  <c r="V831" i="1"/>
  <c r="X831" i="1" s="1"/>
  <c r="Z831" i="1" s="1"/>
  <c r="AB831" i="1" s="1"/>
  <c r="AD831" i="1" s="1"/>
  <c r="AF831" i="1" s="1"/>
  <c r="AH831" i="1" s="1"/>
  <c r="U896" i="1"/>
  <c r="U894" i="1"/>
  <c r="U892" i="1"/>
  <c r="U890" i="1"/>
  <c r="U883" i="1"/>
  <c r="U877" i="1"/>
  <c r="U876" i="1" s="1"/>
  <c r="U872" i="1"/>
  <c r="U871" i="1" s="1"/>
  <c r="U869" i="1"/>
  <c r="U868" i="1" s="1"/>
  <c r="U865" i="1"/>
  <c r="U864" i="1" s="1"/>
  <c r="U861" i="1"/>
  <c r="U859" i="1"/>
  <c r="U857" i="1"/>
  <c r="U856" i="1" s="1"/>
  <c r="U852" i="1"/>
  <c r="U851" i="1" s="1"/>
  <c r="U848" i="1"/>
  <c r="U847" i="1" s="1"/>
  <c r="U846" i="1" s="1"/>
  <c r="U844" i="1"/>
  <c r="U843" i="1" s="1"/>
  <c r="U839" i="1"/>
  <c r="U838" i="1" s="1"/>
  <c r="U837" i="1"/>
  <c r="U835" i="1"/>
  <c r="U834" i="1" s="1"/>
  <c r="U832" i="1"/>
  <c r="U826" i="1"/>
  <c r="U822" i="1"/>
  <c r="U818" i="1"/>
  <c r="U815" i="1"/>
  <c r="U810" i="1"/>
  <c r="U806" i="1"/>
  <c r="U803" i="1"/>
  <c r="U800" i="1"/>
  <c r="U797" i="1"/>
  <c r="U794" i="1"/>
  <c r="U791" i="1"/>
  <c r="U789" i="1"/>
  <c r="U784" i="1"/>
  <c r="U780" i="1"/>
  <c r="U779" i="1" s="1"/>
  <c r="U778" i="1" s="1"/>
  <c r="U776" i="1"/>
  <c r="U775" i="1" s="1"/>
  <c r="U774" i="1" s="1"/>
  <c r="U770" i="1"/>
  <c r="U769" i="1" s="1"/>
  <c r="U767" i="1"/>
  <c r="U766" i="1" s="1"/>
  <c r="U763" i="1"/>
  <c r="U762" i="1" s="1"/>
  <c r="U760" i="1"/>
  <c r="U759" i="1" s="1"/>
  <c r="U755" i="1"/>
  <c r="U754" i="1" s="1"/>
  <c r="U749" i="1" s="1"/>
  <c r="U748" i="1" s="1"/>
  <c r="U747" i="1" s="1"/>
  <c r="U751" i="1"/>
  <c r="U750" i="1" s="1"/>
  <c r="U745" i="1"/>
  <c r="U743" i="1"/>
  <c r="U740" i="1"/>
  <c r="U739" i="1" s="1"/>
  <c r="U733" i="1"/>
  <c r="U732" i="1" s="1"/>
  <c r="U730" i="1"/>
  <c r="U729" i="1" s="1"/>
  <c r="U727" i="1"/>
  <c r="U726" i="1" s="1"/>
  <c r="U724" i="1"/>
  <c r="U723" i="1" s="1"/>
  <c r="U719" i="1"/>
  <c r="U716" i="1"/>
  <c r="U713" i="1"/>
  <c r="U710" i="1"/>
  <c r="U708" i="1"/>
  <c r="U706" i="1" s="1"/>
  <c r="U702" i="1"/>
  <c r="U699" i="1"/>
  <c r="U697" i="1"/>
  <c r="U695" i="1"/>
  <c r="U693" i="1"/>
  <c r="U690" i="1"/>
  <c r="U689" i="1"/>
  <c r="U687" i="1"/>
  <c r="U683" i="1"/>
  <c r="U682" i="1"/>
  <c r="U673" i="1"/>
  <c r="U670" i="1"/>
  <c r="U669" i="1" s="1"/>
  <c r="U665" i="1"/>
  <c r="U663" i="1"/>
  <c r="U661" i="1"/>
  <c r="U655" i="1"/>
  <c r="U649" i="1"/>
  <c r="U646" i="1"/>
  <c r="U645" i="1" s="1"/>
  <c r="U643" i="1"/>
  <c r="U642" i="1" s="1"/>
  <c r="U639" i="1"/>
  <c r="U636" i="1"/>
  <c r="U634" i="1"/>
  <c r="U627" i="1"/>
  <c r="U624" i="1"/>
  <c r="U623" i="1"/>
  <c r="U621" i="1"/>
  <c r="U620" i="1" s="1"/>
  <c r="U613" i="1"/>
  <c r="U612" i="1" s="1"/>
  <c r="U610" i="1"/>
  <c r="U609" i="1" s="1"/>
  <c r="U607" i="1"/>
  <c r="U604" i="1"/>
  <c r="U601" i="1"/>
  <c r="U599" i="1"/>
  <c r="U597" i="1"/>
  <c r="U594" i="1"/>
  <c r="U592" i="1"/>
  <c r="U590" i="1"/>
  <c r="U588" i="1"/>
  <c r="U585" i="1"/>
  <c r="U580" i="1"/>
  <c r="U579" i="1" s="1"/>
  <c r="U577" i="1"/>
  <c r="U575" i="1"/>
  <c r="U563" i="1"/>
  <c r="U561" i="1"/>
  <c r="U559" i="1"/>
  <c r="U557" i="1"/>
  <c r="U555" i="1"/>
  <c r="U553" i="1"/>
  <c r="U551" i="1"/>
  <c r="U549" i="1" s="1"/>
  <c r="U540" i="1" s="1"/>
  <c r="U547" i="1"/>
  <c r="U545" i="1"/>
  <c r="U543" i="1"/>
  <c r="U541" i="1"/>
  <c r="U538" i="1"/>
  <c r="U535" i="1"/>
  <c r="U533" i="1"/>
  <c r="U529" i="1"/>
  <c r="U522" i="1"/>
  <c r="U520" i="1"/>
  <c r="U515" i="1"/>
  <c r="U514" i="1" s="1"/>
  <c r="U511" i="1"/>
  <c r="U509" i="1"/>
  <c r="U506" i="1"/>
  <c r="U504" i="1"/>
  <c r="U501" i="1"/>
  <c r="U499" i="1"/>
  <c r="U495" i="1"/>
  <c r="U493" i="1"/>
  <c r="U488" i="1"/>
  <c r="U486" i="1"/>
  <c r="U484" i="1"/>
  <c r="U483" i="1" s="1"/>
  <c r="U480" i="1"/>
  <c r="U479" i="1" s="1"/>
  <c r="U477" i="1"/>
  <c r="U476" i="1" s="1"/>
  <c r="U470" i="1"/>
  <c r="U468" i="1"/>
  <c r="U467" i="1" s="1"/>
  <c r="U464" i="1"/>
  <c r="U455" i="1"/>
  <c r="U454" i="1" s="1"/>
  <c r="U452" i="1"/>
  <c r="U450" i="1"/>
  <c r="U446" i="1"/>
  <c r="U443" i="1"/>
  <c r="U437" i="1"/>
  <c r="U435" i="1"/>
  <c r="U430" i="1"/>
  <c r="U425" i="1"/>
  <c r="U424" i="1" s="1"/>
  <c r="U422" i="1"/>
  <c r="U420" i="1"/>
  <c r="U418" i="1"/>
  <c r="U416" i="1"/>
  <c r="U414" i="1"/>
  <c r="U412" i="1"/>
  <c r="U410" i="1"/>
  <c r="U408" i="1"/>
  <c r="U406" i="1"/>
  <c r="U400" i="1"/>
  <c r="U398" i="1"/>
  <c r="U395" i="1"/>
  <c r="U389" i="1"/>
  <c r="U385" i="1"/>
  <c r="U381" i="1"/>
  <c r="U377" i="1"/>
  <c r="U376" i="1" s="1"/>
  <c r="U372" i="1"/>
  <c r="U371" i="1" s="1"/>
  <c r="U368" i="1"/>
  <c r="U367" i="1" s="1"/>
  <c r="U365" i="1"/>
  <c r="U364" i="1" s="1"/>
  <c r="U362" i="1"/>
  <c r="U361" i="1" s="1"/>
  <c r="U359" i="1"/>
  <c r="U358" i="1" s="1"/>
  <c r="U356" i="1"/>
  <c r="U355" i="1" s="1"/>
  <c r="U352" i="1"/>
  <c r="U350" i="1"/>
  <c r="U347" i="1"/>
  <c r="U346" i="1" s="1"/>
  <c r="U343" i="1"/>
  <c r="U341" i="1"/>
  <c r="U339" i="1"/>
  <c r="U337" i="1"/>
  <c r="U331" i="1"/>
  <c r="U329" i="1"/>
  <c r="U326" i="1"/>
  <c r="U325" i="1" s="1"/>
  <c r="U323" i="1"/>
  <c r="U322" i="1" s="1"/>
  <c r="U320" i="1"/>
  <c r="U319" i="1" s="1"/>
  <c r="U317" i="1"/>
  <c r="U316" i="1" s="1"/>
  <c r="U314" i="1"/>
  <c r="U312" i="1"/>
  <c r="U311" i="1" s="1"/>
  <c r="U309" i="1"/>
  <c r="U308" i="1" s="1"/>
  <c r="U306" i="1"/>
  <c r="U305" i="1" s="1"/>
  <c r="U303" i="1"/>
  <c r="U302" i="1" s="1"/>
  <c r="U300" i="1"/>
  <c r="U299" i="1" s="1"/>
  <c r="U297" i="1"/>
  <c r="U295" i="1"/>
  <c r="U292" i="1"/>
  <c r="U291" i="1" s="1"/>
  <c r="U289" i="1"/>
  <c r="U287" i="1"/>
  <c r="U285" i="1"/>
  <c r="U282" i="1"/>
  <c r="U280" i="1"/>
  <c r="U278" i="1"/>
  <c r="U274" i="1"/>
  <c r="U273" i="1" s="1"/>
  <c r="U271" i="1"/>
  <c r="U270" i="1" s="1"/>
  <c r="U268" i="1"/>
  <c r="U267" i="1" s="1"/>
  <c r="U265" i="1"/>
  <c r="U264" i="1" s="1"/>
  <c r="U259" i="1"/>
  <c r="U258" i="1" s="1"/>
  <c r="U255" i="1"/>
  <c r="U253" i="1"/>
  <c r="U250" i="1"/>
  <c r="U249" i="1" s="1"/>
  <c r="U247" i="1"/>
  <c r="U246" i="1" s="1"/>
  <c r="U244" i="1"/>
  <c r="U242" i="1"/>
  <c r="U240" i="1"/>
  <c r="U238" i="1"/>
  <c r="U235" i="1"/>
  <c r="U233" i="1"/>
  <c r="U231" i="1"/>
  <c r="U224" i="1"/>
  <c r="U223" i="1" s="1"/>
  <c r="U221" i="1"/>
  <c r="U220" i="1" s="1"/>
  <c r="U213" i="1"/>
  <c r="U212" i="1" s="1"/>
  <c r="U209" i="1"/>
  <c r="U207" i="1"/>
  <c r="U203" i="1"/>
  <c r="U201" i="1"/>
  <c r="U195" i="1"/>
  <c r="U194" i="1" s="1"/>
  <c r="U192" i="1"/>
  <c r="U190" i="1"/>
  <c r="U182" i="1"/>
  <c r="U180" i="1"/>
  <c r="U179" i="1" s="1"/>
  <c r="U176" i="1"/>
  <c r="U174" i="1"/>
  <c r="U172" i="1"/>
  <c r="U168" i="1"/>
  <c r="U166" i="1"/>
  <c r="U164" i="1"/>
  <c r="U160" i="1"/>
  <c r="U155" i="1"/>
  <c r="U154" i="1" s="1"/>
  <c r="U153" i="1" s="1"/>
  <c r="U151" i="1"/>
  <c r="U150" i="1" s="1"/>
  <c r="U149" i="1" s="1"/>
  <c r="U144" i="1"/>
  <c r="U142" i="1"/>
  <c r="U139" i="1"/>
  <c r="U137" i="1"/>
  <c r="U135" i="1"/>
  <c r="U133" i="1"/>
  <c r="U131" i="1"/>
  <c r="U129" i="1"/>
  <c r="U126" i="1"/>
  <c r="U124" i="1"/>
  <c r="U122" i="1"/>
  <c r="U120" i="1"/>
  <c r="U118" i="1"/>
  <c r="U115" i="1"/>
  <c r="U113" i="1"/>
  <c r="U111" i="1"/>
  <c r="U109" i="1"/>
  <c r="U107" i="1"/>
  <c r="U105" i="1"/>
  <c r="U101" i="1"/>
  <c r="U99" i="1"/>
  <c r="U81" i="1"/>
  <c r="U77" i="1"/>
  <c r="U73" i="1"/>
  <c r="U69" i="1"/>
  <c r="U67" i="1"/>
  <c r="U65" i="1"/>
  <c r="U63" i="1"/>
  <c r="U60" i="1"/>
  <c r="U56" i="1"/>
  <c r="U49" i="1"/>
  <c r="U46" i="1"/>
  <c r="U42" i="1"/>
  <c r="U38" i="1"/>
  <c r="U36" i="1"/>
  <c r="U34" i="1"/>
  <c r="U32" i="1"/>
  <c r="U200" i="1" l="1"/>
  <c r="U294" i="1"/>
  <c r="U328" i="1"/>
  <c r="U463" i="1"/>
  <c r="U128" i="1"/>
  <c r="U189" i="1"/>
  <c r="U237" i="1"/>
  <c r="U252" i="1"/>
  <c r="U336" i="1"/>
  <c r="U335" i="1" s="1"/>
  <c r="U587" i="1"/>
  <c r="U701" i="1"/>
  <c r="U889" i="1"/>
  <c r="U482" i="1"/>
  <c r="U284" i="1"/>
  <c r="U380" i="1"/>
  <c r="U370" i="1" s="1"/>
  <c r="U519" i="1"/>
  <c r="U788" i="1"/>
  <c r="U817" i="1"/>
  <c r="U349" i="1"/>
  <c r="U345" i="1" s="1"/>
  <c r="U434" i="1"/>
  <c r="U492" i="1"/>
  <c r="U498" i="1"/>
  <c r="U508" i="1"/>
  <c r="U680" i="1"/>
  <c r="U141" i="1"/>
  <c r="U206" i="1"/>
  <c r="U230" i="1"/>
  <c r="U163" i="1"/>
  <c r="U162" i="1" s="1"/>
  <c r="U442" i="1"/>
  <c r="U503" i="1"/>
  <c r="U573" i="1"/>
  <c r="U660" i="1"/>
  <c r="U742" i="1"/>
  <c r="U738" i="1" s="1"/>
  <c r="U737" i="1" s="1"/>
  <c r="U814" i="1"/>
  <c r="U72" i="1"/>
  <c r="U850" i="1"/>
  <c r="U783" i="1"/>
  <c r="U782" i="1" s="1"/>
  <c r="U668" i="1"/>
  <c r="U654" i="1" s="1"/>
  <c r="U882" i="1"/>
  <c r="U809" i="1"/>
  <c r="U722" i="1"/>
  <c r="U648" i="1"/>
  <c r="U528" i="1"/>
  <c r="U429" i="1"/>
  <c r="U392" i="1"/>
  <c r="U277" i="1"/>
  <c r="U171" i="1"/>
  <c r="U170" i="1" s="1"/>
  <c r="U159" i="1"/>
  <c r="U31" i="1"/>
  <c r="U867" i="1"/>
  <c r="U354" i="1"/>
  <c r="U758" i="1"/>
  <c r="U757" i="1" s="1"/>
  <c r="U616" i="1"/>
  <c r="U606" i="1" s="1"/>
  <c r="U603" i="1" s="1"/>
  <c r="T283" i="1"/>
  <c r="V283" i="1" s="1"/>
  <c r="X283" i="1" s="1"/>
  <c r="Z283" i="1" s="1"/>
  <c r="S282" i="1"/>
  <c r="T282" i="1" s="1"/>
  <c r="V282" i="1" s="1"/>
  <c r="X282" i="1" s="1"/>
  <c r="Z282" i="1" s="1"/>
  <c r="AB282" i="1" s="1"/>
  <c r="AD282" i="1" s="1"/>
  <c r="AF282" i="1" s="1"/>
  <c r="AH282" i="1" s="1"/>
  <c r="T321" i="1"/>
  <c r="V321" i="1" s="1"/>
  <c r="X321" i="1" s="1"/>
  <c r="Z321" i="1" s="1"/>
  <c r="AB321" i="1" s="1"/>
  <c r="AD321" i="1" s="1"/>
  <c r="AF321" i="1" s="1"/>
  <c r="AH321" i="1" s="1"/>
  <c r="S320" i="1"/>
  <c r="T320" i="1" s="1"/>
  <c r="V320" i="1" s="1"/>
  <c r="X320" i="1" s="1"/>
  <c r="Z320" i="1" s="1"/>
  <c r="AB320" i="1" s="1"/>
  <c r="AD320" i="1" s="1"/>
  <c r="AF320" i="1" s="1"/>
  <c r="AH320" i="1" s="1"/>
  <c r="T884" i="1"/>
  <c r="V884" i="1" s="1"/>
  <c r="X884" i="1" s="1"/>
  <c r="Z884" i="1" s="1"/>
  <c r="AB884" i="1" s="1"/>
  <c r="AD884" i="1" s="1"/>
  <c r="AF884" i="1" s="1"/>
  <c r="AH884" i="1" s="1"/>
  <c r="S883" i="1"/>
  <c r="T883" i="1" s="1"/>
  <c r="V883" i="1" s="1"/>
  <c r="X883" i="1" s="1"/>
  <c r="Z883" i="1" s="1"/>
  <c r="AB883" i="1" s="1"/>
  <c r="AD883" i="1" s="1"/>
  <c r="AF883" i="1" s="1"/>
  <c r="AH883" i="1" s="1"/>
  <c r="U188" i="1" l="1"/>
  <c r="U641" i="1"/>
  <c r="U632" i="1" s="1"/>
  <c r="U679" i="1"/>
  <c r="S319" i="1"/>
  <c r="T319" i="1" s="1"/>
  <c r="V319" i="1" s="1"/>
  <c r="X319" i="1" s="1"/>
  <c r="Z319" i="1" s="1"/>
  <c r="AB319" i="1" s="1"/>
  <c r="AD319" i="1" s="1"/>
  <c r="AF319" i="1" s="1"/>
  <c r="AH319" i="1" s="1"/>
  <c r="U497" i="1"/>
  <c r="U441" i="1" s="1"/>
  <c r="U391" i="1"/>
  <c r="U881" i="1"/>
  <c r="U513" i="1"/>
  <c r="U158" i="1"/>
  <c r="U30" i="1"/>
  <c r="S882" i="1"/>
  <c r="S896" i="1"/>
  <c r="S894" i="1"/>
  <c r="S892" i="1"/>
  <c r="S890" i="1"/>
  <c r="S877" i="1"/>
  <c r="S876" i="1" s="1"/>
  <c r="S872" i="1"/>
  <c r="S871" i="1" s="1"/>
  <c r="S869" i="1"/>
  <c r="S868" i="1" s="1"/>
  <c r="S865" i="1"/>
  <c r="S864" i="1" s="1"/>
  <c r="S861" i="1"/>
  <c r="S859" i="1"/>
  <c r="S857" i="1"/>
  <c r="S856" i="1" s="1"/>
  <c r="S852" i="1"/>
  <c r="S851" i="1" s="1"/>
  <c r="S848" i="1"/>
  <c r="S847" i="1" s="1"/>
  <c r="S846" i="1" s="1"/>
  <c r="S844" i="1"/>
  <c r="S839" i="1"/>
  <c r="S838" i="1" s="1"/>
  <c r="S837" i="1"/>
  <c r="S835" i="1"/>
  <c r="S834" i="1" s="1"/>
  <c r="S832" i="1"/>
  <c r="S826" i="1"/>
  <c r="S822" i="1"/>
  <c r="S818" i="1"/>
  <c r="S815" i="1"/>
  <c r="S814" i="1" s="1"/>
  <c r="S810" i="1"/>
  <c r="S809" i="1" s="1"/>
  <c r="S806" i="1"/>
  <c r="S803" i="1"/>
  <c r="S800" i="1"/>
  <c r="S797" i="1"/>
  <c r="S794" i="1"/>
  <c r="S791" i="1"/>
  <c r="S789" i="1"/>
  <c r="S784" i="1"/>
  <c r="S783" i="1" s="1"/>
  <c r="S780" i="1"/>
  <c r="S779" i="1" s="1"/>
  <c r="S778" i="1" s="1"/>
  <c r="S776" i="1"/>
  <c r="S775" i="1" s="1"/>
  <c r="S774" i="1" s="1"/>
  <c r="S770" i="1"/>
  <c r="S769" i="1" s="1"/>
  <c r="S767" i="1"/>
  <c r="S766" i="1" s="1"/>
  <c r="S763" i="1"/>
  <c r="S762" i="1" s="1"/>
  <c r="S760" i="1"/>
  <c r="S759" i="1" s="1"/>
  <c r="S755" i="1"/>
  <c r="S754" i="1" s="1"/>
  <c r="S749" i="1" s="1"/>
  <c r="S748" i="1" s="1"/>
  <c r="S747" i="1" s="1"/>
  <c r="S751" i="1"/>
  <c r="S750" i="1" s="1"/>
  <c r="S745" i="1"/>
  <c r="S743" i="1"/>
  <c r="S740" i="1"/>
  <c r="S739" i="1" s="1"/>
  <c r="S733" i="1"/>
  <c r="S732" i="1" s="1"/>
  <c r="S730" i="1"/>
  <c r="S729" i="1" s="1"/>
  <c r="S727" i="1"/>
  <c r="S726" i="1" s="1"/>
  <c r="S724" i="1"/>
  <c r="S723" i="1" s="1"/>
  <c r="S719" i="1"/>
  <c r="S716" i="1"/>
  <c r="S713" i="1"/>
  <c r="S710" i="1"/>
  <c r="S708" i="1"/>
  <c r="S706" i="1" s="1"/>
  <c r="S702" i="1"/>
  <c r="S699" i="1"/>
  <c r="S697" i="1"/>
  <c r="S689" i="1" s="1"/>
  <c r="S695" i="1"/>
  <c r="S693" i="1"/>
  <c r="S690" i="1"/>
  <c r="S687" i="1"/>
  <c r="S683" i="1"/>
  <c r="S682" i="1"/>
  <c r="S673" i="1"/>
  <c r="S670" i="1"/>
  <c r="S669" i="1" s="1"/>
  <c r="S665" i="1"/>
  <c r="S663" i="1"/>
  <c r="S661" i="1"/>
  <c r="S655" i="1"/>
  <c r="S649" i="1"/>
  <c r="S646" i="1"/>
  <c r="S645" i="1" s="1"/>
  <c r="S643" i="1"/>
  <c r="S642" i="1" s="1"/>
  <c r="S639" i="1"/>
  <c r="S636" i="1"/>
  <c r="S634" i="1"/>
  <c r="S627" i="1"/>
  <c r="S624" i="1"/>
  <c r="S623" i="1"/>
  <c r="S621" i="1"/>
  <c r="S613" i="1"/>
  <c r="S612" i="1" s="1"/>
  <c r="S610" i="1"/>
  <c r="S609" i="1" s="1"/>
  <c r="S607" i="1"/>
  <c r="S604" i="1"/>
  <c r="S601" i="1"/>
  <c r="S599" i="1"/>
  <c r="S597" i="1"/>
  <c r="S594" i="1"/>
  <c r="S592" i="1"/>
  <c r="S590" i="1"/>
  <c r="S588" i="1"/>
  <c r="S585" i="1"/>
  <c r="S580" i="1"/>
  <c r="S579" i="1" s="1"/>
  <c r="S577" i="1"/>
  <c r="S575" i="1"/>
  <c r="S563" i="1"/>
  <c r="S561" i="1"/>
  <c r="S559" i="1"/>
  <c r="S557" i="1"/>
  <c r="S555" i="1"/>
  <c r="S553" i="1"/>
  <c r="S551" i="1"/>
  <c r="S549" i="1" s="1"/>
  <c r="S540" i="1" s="1"/>
  <c r="S547" i="1"/>
  <c r="S545" i="1"/>
  <c r="S543" i="1"/>
  <c r="S541" i="1"/>
  <c r="S538" i="1"/>
  <c r="S535" i="1"/>
  <c r="S533" i="1"/>
  <c r="S529" i="1"/>
  <c r="S522" i="1"/>
  <c r="S520" i="1"/>
  <c r="S515" i="1"/>
  <c r="S514" i="1" s="1"/>
  <c r="S511" i="1"/>
  <c r="S509" i="1"/>
  <c r="S506" i="1"/>
  <c r="S504" i="1"/>
  <c r="S501" i="1"/>
  <c r="S499" i="1"/>
  <c r="S495" i="1"/>
  <c r="S493" i="1"/>
  <c r="S488" i="1"/>
  <c r="S486" i="1"/>
  <c r="S484" i="1"/>
  <c r="S483" i="1" s="1"/>
  <c r="S480" i="1"/>
  <c r="S479" i="1" s="1"/>
  <c r="S477" i="1"/>
  <c r="S476" i="1" s="1"/>
  <c r="S470" i="1"/>
  <c r="S468" i="1"/>
  <c r="S467" i="1" s="1"/>
  <c r="S464" i="1"/>
  <c r="S455" i="1"/>
  <c r="S454" i="1" s="1"/>
  <c r="S452" i="1"/>
  <c r="S450" i="1"/>
  <c r="S446" i="1"/>
  <c r="S443" i="1"/>
  <c r="S437" i="1"/>
  <c r="S435" i="1"/>
  <c r="S430" i="1"/>
  <c r="S429" i="1" s="1"/>
  <c r="S425" i="1"/>
  <c r="S424" i="1" s="1"/>
  <c r="S422" i="1"/>
  <c r="S420" i="1"/>
  <c r="S418" i="1"/>
  <c r="S416" i="1"/>
  <c r="S414" i="1"/>
  <c r="S412" i="1"/>
  <c r="S410" i="1"/>
  <c r="S408" i="1"/>
  <c r="S406" i="1"/>
  <c r="S400" i="1"/>
  <c r="S398" i="1"/>
  <c r="S395" i="1"/>
  <c r="S389" i="1"/>
  <c r="S385" i="1"/>
  <c r="S381" i="1"/>
  <c r="S377" i="1"/>
  <c r="S376" i="1" s="1"/>
  <c r="S372" i="1"/>
  <c r="S371" i="1" s="1"/>
  <c r="S368" i="1"/>
  <c r="S367" i="1" s="1"/>
  <c r="S365" i="1"/>
  <c r="S364" i="1" s="1"/>
  <c r="S362" i="1"/>
  <c r="S361" i="1" s="1"/>
  <c r="S359" i="1"/>
  <c r="S358" i="1" s="1"/>
  <c r="S356" i="1"/>
  <c r="S355" i="1" s="1"/>
  <c r="S352" i="1"/>
  <c r="S350" i="1"/>
  <c r="S347" i="1"/>
  <c r="S346" i="1" s="1"/>
  <c r="S343" i="1"/>
  <c r="S341" i="1"/>
  <c r="S339" i="1"/>
  <c r="S337" i="1"/>
  <c r="S331" i="1"/>
  <c r="S329" i="1"/>
  <c r="S326" i="1"/>
  <c r="S323" i="1"/>
  <c r="S322" i="1" s="1"/>
  <c r="S317" i="1"/>
  <c r="S316" i="1" s="1"/>
  <c r="S314" i="1"/>
  <c r="S312" i="1"/>
  <c r="S311" i="1" s="1"/>
  <c r="S309" i="1"/>
  <c r="S308" i="1" s="1"/>
  <c r="S306" i="1"/>
  <c r="S305" i="1" s="1"/>
  <c r="S303" i="1"/>
  <c r="S302" i="1" s="1"/>
  <c r="S300" i="1"/>
  <c r="S299" i="1" s="1"/>
  <c r="S297" i="1"/>
  <c r="S295" i="1"/>
  <c r="S292" i="1"/>
  <c r="S291" i="1" s="1"/>
  <c r="S289" i="1"/>
  <c r="S287" i="1"/>
  <c r="S285" i="1"/>
  <c r="S280" i="1"/>
  <c r="S278" i="1"/>
  <c r="S274" i="1"/>
  <c r="S273" i="1" s="1"/>
  <c r="S271" i="1"/>
  <c r="S270" i="1" s="1"/>
  <c r="S268" i="1"/>
  <c r="S267" i="1" s="1"/>
  <c r="S265" i="1"/>
  <c r="S264" i="1" s="1"/>
  <c r="S259" i="1"/>
  <c r="S258" i="1" s="1"/>
  <c r="S255" i="1"/>
  <c r="S253" i="1"/>
  <c r="S250" i="1"/>
  <c r="S249" i="1" s="1"/>
  <c r="S247" i="1"/>
  <c r="S246" i="1" s="1"/>
  <c r="S244" i="1"/>
  <c r="S242" i="1"/>
  <c r="S240" i="1"/>
  <c r="S238" i="1"/>
  <c r="S235" i="1"/>
  <c r="S233" i="1"/>
  <c r="S231" i="1"/>
  <c r="S224" i="1"/>
  <c r="S223" i="1" s="1"/>
  <c r="S221" i="1"/>
  <c r="S220" i="1" s="1"/>
  <c r="S213" i="1"/>
  <c r="S212" i="1" s="1"/>
  <c r="S209" i="1"/>
  <c r="S207" i="1"/>
  <c r="S203" i="1"/>
  <c r="S201" i="1"/>
  <c r="S195" i="1"/>
  <c r="S194" i="1" s="1"/>
  <c r="S192" i="1"/>
  <c r="S190" i="1"/>
  <c r="S182" i="1"/>
  <c r="S180" i="1"/>
  <c r="S179" i="1" s="1"/>
  <c r="S176" i="1"/>
  <c r="S174" i="1"/>
  <c r="S172" i="1"/>
  <c r="S168" i="1"/>
  <c r="S166" i="1"/>
  <c r="S164" i="1"/>
  <c r="S160" i="1"/>
  <c r="S159" i="1" s="1"/>
  <c r="S158" i="1" s="1"/>
  <c r="S155" i="1"/>
  <c r="S154" i="1" s="1"/>
  <c r="S153" i="1" s="1"/>
  <c r="S151" i="1"/>
  <c r="S150" i="1" s="1"/>
  <c r="S149" i="1" s="1"/>
  <c r="S144" i="1"/>
  <c r="S142" i="1"/>
  <c r="S139" i="1"/>
  <c r="S137" i="1"/>
  <c r="S135" i="1"/>
  <c r="S133" i="1"/>
  <c r="S131" i="1"/>
  <c r="S129" i="1"/>
  <c r="S126" i="1"/>
  <c r="S124" i="1"/>
  <c r="S122" i="1"/>
  <c r="S120" i="1"/>
  <c r="S118" i="1"/>
  <c r="S115" i="1"/>
  <c r="S113" i="1"/>
  <c r="S111" i="1"/>
  <c r="S109" i="1"/>
  <c r="S107" i="1"/>
  <c r="S105" i="1"/>
  <c r="S101" i="1"/>
  <c r="S99" i="1"/>
  <c r="S81" i="1"/>
  <c r="S77" i="1"/>
  <c r="S73" i="1"/>
  <c r="S69" i="1"/>
  <c r="S67" i="1"/>
  <c r="S65" i="1"/>
  <c r="S63" i="1"/>
  <c r="S60" i="1"/>
  <c r="S56" i="1"/>
  <c r="S49" i="1"/>
  <c r="S46" i="1"/>
  <c r="S42" i="1"/>
  <c r="S38" i="1"/>
  <c r="S36" i="1"/>
  <c r="S34" i="1"/>
  <c r="S32" i="1"/>
  <c r="S200" i="1" l="1"/>
  <c r="S252" i="1"/>
  <c r="S616" i="1"/>
  <c r="S606" i="1" s="1"/>
  <c r="S603" i="1" s="1"/>
  <c r="S189" i="1"/>
  <c r="S463" i="1"/>
  <c r="S492" i="1"/>
  <c r="S503" i="1"/>
  <c r="S72" i="1"/>
  <c r="S128" i="1"/>
  <c r="S294" i="1"/>
  <c r="S498" i="1"/>
  <c r="S508" i="1"/>
  <c r="S277" i="1"/>
  <c r="S230" i="1"/>
  <c r="S434" i="1"/>
  <c r="S237" i="1"/>
  <c r="S482" i="1"/>
  <c r="S817" i="1"/>
  <c r="U148" i="1"/>
  <c r="S336" i="1"/>
  <c r="S335" i="1" s="1"/>
  <c r="S380" i="1"/>
  <c r="S370" i="1" s="1"/>
  <c r="S528" i="1"/>
  <c r="S573" i="1"/>
  <c r="S889" i="1"/>
  <c r="S163" i="1"/>
  <c r="S162" i="1" s="1"/>
  <c r="S148" i="1" s="1"/>
  <c r="S758" i="1"/>
  <c r="S757" i="1" s="1"/>
  <c r="S788" i="1"/>
  <c r="S782" i="1" s="1"/>
  <c r="S141" i="1"/>
  <c r="S206" i="1"/>
  <c r="S328" i="1"/>
  <c r="S349" i="1"/>
  <c r="S345" i="1" s="1"/>
  <c r="S519" i="1"/>
  <c r="S587" i="1"/>
  <c r="S620" i="1"/>
  <c r="S680" i="1"/>
  <c r="S742" i="1"/>
  <c r="S738" i="1" s="1"/>
  <c r="S850" i="1"/>
  <c r="S881" i="1"/>
  <c r="T881" i="1" s="1"/>
  <c r="V881" i="1" s="1"/>
  <c r="X881" i="1" s="1"/>
  <c r="Z881" i="1" s="1"/>
  <c r="AB881" i="1" s="1"/>
  <c r="AD881" i="1" s="1"/>
  <c r="AF881" i="1" s="1"/>
  <c r="AH881" i="1" s="1"/>
  <c r="T882" i="1"/>
  <c r="V882" i="1" s="1"/>
  <c r="X882" i="1" s="1"/>
  <c r="Z882" i="1" s="1"/>
  <c r="AB882" i="1" s="1"/>
  <c r="AD882" i="1" s="1"/>
  <c r="AF882" i="1" s="1"/>
  <c r="AH882" i="1" s="1"/>
  <c r="S392" i="1"/>
  <c r="S843" i="1"/>
  <c r="S171" i="1"/>
  <c r="S170" i="1" s="1"/>
  <c r="S722" i="1"/>
  <c r="S284" i="1"/>
  <c r="S668" i="1"/>
  <c r="S654" i="1" s="1"/>
  <c r="S660" i="1"/>
  <c r="S648" i="1"/>
  <c r="S442" i="1"/>
  <c r="S325" i="1"/>
  <c r="S31" i="1"/>
  <c r="S354" i="1"/>
  <c r="S867" i="1"/>
  <c r="S701" i="1"/>
  <c r="R327" i="1"/>
  <c r="T327" i="1" s="1"/>
  <c r="V327" i="1" s="1"/>
  <c r="X327" i="1" s="1"/>
  <c r="Z327" i="1" s="1"/>
  <c r="AB327" i="1" s="1"/>
  <c r="AD327" i="1" s="1"/>
  <c r="AF327" i="1" s="1"/>
  <c r="AH327" i="1" s="1"/>
  <c r="S497" i="1" l="1"/>
  <c r="S391" i="1"/>
  <c r="S679" i="1"/>
  <c r="S513" i="1"/>
  <c r="U898" i="1"/>
  <c r="S188" i="1"/>
  <c r="S737" i="1"/>
  <c r="S641" i="1"/>
  <c r="S632" i="1" s="1"/>
  <c r="S441" i="1"/>
  <c r="S30" i="1"/>
  <c r="Q46" i="1"/>
  <c r="S898" i="1" l="1"/>
  <c r="Q137" i="1"/>
  <c r="R137" i="1" s="1"/>
  <c r="T137" i="1" s="1"/>
  <c r="V137" i="1" s="1"/>
  <c r="X137" i="1" s="1"/>
  <c r="Z137" i="1" s="1"/>
  <c r="AB137" i="1" s="1"/>
  <c r="AD137" i="1" s="1"/>
  <c r="AF137" i="1" s="1"/>
  <c r="AH137" i="1" s="1"/>
  <c r="Q139" i="1"/>
  <c r="R139" i="1" s="1"/>
  <c r="T139" i="1" s="1"/>
  <c r="V139" i="1" s="1"/>
  <c r="X139" i="1" s="1"/>
  <c r="Z139" i="1" s="1"/>
  <c r="AB139" i="1" s="1"/>
  <c r="AD139" i="1" s="1"/>
  <c r="AF139" i="1" s="1"/>
  <c r="AH139" i="1" s="1"/>
  <c r="Q326" i="1"/>
  <c r="Q325" i="1" l="1"/>
  <c r="R325" i="1" s="1"/>
  <c r="T325" i="1" s="1"/>
  <c r="V325" i="1" s="1"/>
  <c r="X325" i="1" s="1"/>
  <c r="Z325" i="1" s="1"/>
  <c r="AB325" i="1" s="1"/>
  <c r="AD325" i="1" s="1"/>
  <c r="AF325" i="1" s="1"/>
  <c r="AH325" i="1" s="1"/>
  <c r="R326" i="1"/>
  <c r="T326" i="1" s="1"/>
  <c r="V326" i="1" s="1"/>
  <c r="X326" i="1" s="1"/>
  <c r="Z326" i="1" s="1"/>
  <c r="AB326" i="1" s="1"/>
  <c r="AD326" i="1" s="1"/>
  <c r="AF326" i="1" s="1"/>
  <c r="AH326" i="1" s="1"/>
  <c r="Q655" i="1"/>
  <c r="R659" i="1"/>
  <c r="T659" i="1" s="1"/>
  <c r="V659" i="1" s="1"/>
  <c r="X659" i="1" s="1"/>
  <c r="Z659" i="1" s="1"/>
  <c r="AB659" i="1" s="1"/>
  <c r="AD659" i="1" s="1"/>
  <c r="AF659" i="1" s="1"/>
  <c r="AH659" i="1" s="1"/>
  <c r="Q896" i="1" l="1"/>
  <c r="Q894" i="1"/>
  <c r="Q892" i="1"/>
  <c r="Q890" i="1"/>
  <c r="Q877" i="1"/>
  <c r="Q876" i="1" s="1"/>
  <c r="Q872" i="1"/>
  <c r="Q871" i="1" s="1"/>
  <c r="Q869" i="1"/>
  <c r="Q868" i="1" s="1"/>
  <c r="Q865" i="1"/>
  <c r="Q864" i="1" s="1"/>
  <c r="Q861" i="1"/>
  <c r="Q859" i="1"/>
  <c r="Q857" i="1"/>
  <c r="Q856" i="1" s="1"/>
  <c r="Q852" i="1"/>
  <c r="Q851" i="1" s="1"/>
  <c r="Q848" i="1"/>
  <c r="Q847" i="1" s="1"/>
  <c r="Q846" i="1" s="1"/>
  <c r="Q844" i="1"/>
  <c r="Q843" i="1" s="1"/>
  <c r="Q839" i="1"/>
  <c r="Q838" i="1" s="1"/>
  <c r="Q837" i="1"/>
  <c r="Q835" i="1"/>
  <c r="Q834" i="1" s="1"/>
  <c r="Q832" i="1"/>
  <c r="Q826" i="1"/>
  <c r="Q822" i="1"/>
  <c r="Q818" i="1"/>
  <c r="Q815" i="1"/>
  <c r="Q814" i="1" s="1"/>
  <c r="Q810" i="1"/>
  <c r="Q809" i="1" s="1"/>
  <c r="Q806" i="1"/>
  <c r="Q803" i="1"/>
  <c r="Q800" i="1"/>
  <c r="Q797" i="1"/>
  <c r="Q794" i="1"/>
  <c r="Q791" i="1"/>
  <c r="Q789" i="1"/>
  <c r="Q784" i="1"/>
  <c r="Q783" i="1" s="1"/>
  <c r="Q780" i="1"/>
  <c r="Q779" i="1" s="1"/>
  <c r="Q778" i="1" s="1"/>
  <c r="Q776" i="1"/>
  <c r="Q775" i="1" s="1"/>
  <c r="Q774" i="1" s="1"/>
  <c r="Q770" i="1"/>
  <c r="Q769" i="1" s="1"/>
  <c r="Q767" i="1"/>
  <c r="Q766" i="1" s="1"/>
  <c r="Q763" i="1"/>
  <c r="Q762" i="1" s="1"/>
  <c r="Q760" i="1"/>
  <c r="Q759" i="1" s="1"/>
  <c r="Q755" i="1"/>
  <c r="Q754" i="1" s="1"/>
  <c r="Q749" i="1" s="1"/>
  <c r="Q748" i="1" s="1"/>
  <c r="Q747" i="1" s="1"/>
  <c r="Q751" i="1"/>
  <c r="Q750" i="1" s="1"/>
  <c r="Q745" i="1"/>
  <c r="Q743" i="1"/>
  <c r="Q740" i="1"/>
  <c r="Q739" i="1" s="1"/>
  <c r="Q733" i="1"/>
  <c r="Q732" i="1" s="1"/>
  <c r="Q730" i="1"/>
  <c r="Q729" i="1" s="1"/>
  <c r="Q727" i="1"/>
  <c r="Q726" i="1" s="1"/>
  <c r="Q724" i="1"/>
  <c r="Q723" i="1" s="1"/>
  <c r="Q719" i="1"/>
  <c r="Q716" i="1"/>
  <c r="Q713" i="1"/>
  <c r="Q710" i="1"/>
  <c r="Q708" i="1"/>
  <c r="Q706" i="1" s="1"/>
  <c r="Q702" i="1"/>
  <c r="Q699" i="1"/>
  <c r="Q697" i="1"/>
  <c r="Q689" i="1" s="1"/>
  <c r="Q695" i="1"/>
  <c r="Q693" i="1"/>
  <c r="Q690" i="1"/>
  <c r="Q687" i="1"/>
  <c r="Q683" i="1"/>
  <c r="Q682" i="1"/>
  <c r="Q673" i="1"/>
  <c r="Q670" i="1"/>
  <c r="Q669" i="1" s="1"/>
  <c r="Q668" i="1" s="1"/>
  <c r="Q654" i="1" s="1"/>
  <c r="Q665" i="1"/>
  <c r="Q663" i="1"/>
  <c r="Q661" i="1"/>
  <c r="Q649" i="1"/>
  <c r="Q648" i="1" s="1"/>
  <c r="Q646" i="1"/>
  <c r="Q645" i="1" s="1"/>
  <c r="Q643" i="1"/>
  <c r="Q642" i="1" s="1"/>
  <c r="Q639" i="1"/>
  <c r="Q636" i="1"/>
  <c r="Q634" i="1"/>
  <c r="Q627" i="1"/>
  <c r="Q624" i="1"/>
  <c r="Q623" i="1"/>
  <c r="Q621" i="1"/>
  <c r="Q620" i="1" s="1"/>
  <c r="Q613" i="1"/>
  <c r="Q612" i="1" s="1"/>
  <c r="Q610" i="1"/>
  <c r="Q609" i="1" s="1"/>
  <c r="Q607" i="1"/>
  <c r="Q604" i="1"/>
  <c r="Q601" i="1"/>
  <c r="Q599" i="1"/>
  <c r="Q597" i="1"/>
  <c r="Q594" i="1"/>
  <c r="Q592" i="1"/>
  <c r="Q590" i="1"/>
  <c r="Q588" i="1"/>
  <c r="Q585" i="1"/>
  <c r="Q580" i="1"/>
  <c r="Q579" i="1" s="1"/>
  <c r="Q577" i="1"/>
  <c r="Q575" i="1"/>
  <c r="Q563" i="1"/>
  <c r="Q561" i="1"/>
  <c r="Q559" i="1"/>
  <c r="Q557" i="1"/>
  <c r="Q555" i="1"/>
  <c r="Q553" i="1"/>
  <c r="Q551" i="1"/>
  <c r="Q549" i="1" s="1"/>
  <c r="Q540" i="1" s="1"/>
  <c r="Q547" i="1"/>
  <c r="Q545" i="1"/>
  <c r="Q543" i="1"/>
  <c r="Q541" i="1"/>
  <c r="Q538" i="1"/>
  <c r="Q535" i="1"/>
  <c r="Q533" i="1"/>
  <c r="Q529" i="1"/>
  <c r="Q522" i="1"/>
  <c r="Q520" i="1"/>
  <c r="Q515" i="1"/>
  <c r="Q514" i="1" s="1"/>
  <c r="Q511" i="1"/>
  <c r="Q509" i="1"/>
  <c r="Q506" i="1"/>
  <c r="Q504" i="1"/>
  <c r="Q501" i="1"/>
  <c r="Q499" i="1"/>
  <c r="Q495" i="1"/>
  <c r="Q493" i="1"/>
  <c r="Q488" i="1"/>
  <c r="Q486" i="1"/>
  <c r="Q484" i="1"/>
  <c r="Q483" i="1" s="1"/>
  <c r="Q480" i="1"/>
  <c r="Q479" i="1" s="1"/>
  <c r="Q477" i="1"/>
  <c r="Q476" i="1" s="1"/>
  <c r="Q470" i="1"/>
  <c r="Q468" i="1"/>
  <c r="Q467" i="1" s="1"/>
  <c r="Q464" i="1"/>
  <c r="Q455" i="1"/>
  <c r="Q454" i="1" s="1"/>
  <c r="Q452" i="1"/>
  <c r="Q450" i="1"/>
  <c r="Q446" i="1"/>
  <c r="Q443" i="1"/>
  <c r="Q437" i="1"/>
  <c r="Q435" i="1"/>
  <c r="Q430" i="1"/>
  <c r="Q429" i="1" s="1"/>
  <c r="Q425" i="1"/>
  <c r="Q424" i="1" s="1"/>
  <c r="Q422" i="1"/>
  <c r="Q420" i="1"/>
  <c r="Q418" i="1"/>
  <c r="Q416" i="1"/>
  <c r="Q414" i="1"/>
  <c r="Q412" i="1"/>
  <c r="Q410" i="1"/>
  <c r="Q408" i="1"/>
  <c r="Q406" i="1"/>
  <c r="Q400" i="1"/>
  <c r="Q398" i="1"/>
  <c r="Q395" i="1"/>
  <c r="Q389" i="1"/>
  <c r="Q385" i="1"/>
  <c r="Q381" i="1"/>
  <c r="Q377" i="1"/>
  <c r="Q376" i="1" s="1"/>
  <c r="Q372" i="1"/>
  <c r="Q371" i="1" s="1"/>
  <c r="Q368" i="1"/>
  <c r="Q367" i="1" s="1"/>
  <c r="Q365" i="1"/>
  <c r="Q364" i="1" s="1"/>
  <c r="Q362" i="1"/>
  <c r="Q361" i="1" s="1"/>
  <c r="Q359" i="1"/>
  <c r="Q358" i="1" s="1"/>
  <c r="Q356" i="1"/>
  <c r="Q355" i="1" s="1"/>
  <c r="Q352" i="1"/>
  <c r="Q350" i="1"/>
  <c r="Q347" i="1"/>
  <c r="Q346" i="1" s="1"/>
  <c r="Q343" i="1"/>
  <c r="Q341" i="1"/>
  <c r="Q339" i="1"/>
  <c r="Q337" i="1"/>
  <c r="Q331" i="1"/>
  <c r="Q329" i="1"/>
  <c r="Q323" i="1"/>
  <c r="Q322" i="1" s="1"/>
  <c r="Q317" i="1"/>
  <c r="Q316" i="1" s="1"/>
  <c r="Q314" i="1"/>
  <c r="Q312" i="1"/>
  <c r="Q311" i="1" s="1"/>
  <c r="Q309" i="1"/>
  <c r="Q308" i="1" s="1"/>
  <c r="Q306" i="1"/>
  <c r="Q305" i="1" s="1"/>
  <c r="Q303" i="1"/>
  <c r="Q302" i="1" s="1"/>
  <c r="Q300" i="1"/>
  <c r="Q299" i="1" s="1"/>
  <c r="Q297" i="1"/>
  <c r="Q295" i="1"/>
  <c r="Q292" i="1"/>
  <c r="Q291" i="1" s="1"/>
  <c r="Q289" i="1"/>
  <c r="Q287" i="1"/>
  <c r="Q285" i="1"/>
  <c r="Q280" i="1"/>
  <c r="Q278" i="1"/>
  <c r="Q274" i="1"/>
  <c r="Q273" i="1" s="1"/>
  <c r="Q271" i="1"/>
  <c r="Q270" i="1" s="1"/>
  <c r="Q268" i="1"/>
  <c r="Q267" i="1" s="1"/>
  <c r="Q265" i="1"/>
  <c r="Q264" i="1" s="1"/>
  <c r="Q259" i="1"/>
  <c r="Q258" i="1" s="1"/>
  <c r="Q255" i="1"/>
  <c r="Q253" i="1"/>
  <c r="Q250" i="1"/>
  <c r="Q249" i="1" s="1"/>
  <c r="Q247" i="1"/>
  <c r="Q246" i="1" s="1"/>
  <c r="Q244" i="1"/>
  <c r="Q242" i="1"/>
  <c r="Q240" i="1"/>
  <c r="Q238" i="1"/>
  <c r="Q235" i="1"/>
  <c r="Q233" i="1"/>
  <c r="Q231" i="1"/>
  <c r="Q224" i="1"/>
  <c r="Q223" i="1" s="1"/>
  <c r="Q221" i="1"/>
  <c r="Q220" i="1" s="1"/>
  <c r="Q213" i="1"/>
  <c r="Q212" i="1" s="1"/>
  <c r="Q209" i="1"/>
  <c r="Q207" i="1"/>
  <c r="Q203" i="1"/>
  <c r="Q201" i="1"/>
  <c r="Q195" i="1"/>
  <c r="Q194" i="1" s="1"/>
  <c r="Q192" i="1"/>
  <c r="Q190" i="1"/>
  <c r="Q182" i="1"/>
  <c r="Q180" i="1"/>
  <c r="Q179" i="1" s="1"/>
  <c r="Q176" i="1"/>
  <c r="Q174" i="1"/>
  <c r="Q172" i="1"/>
  <c r="Q168" i="1"/>
  <c r="Q166" i="1"/>
  <c r="Q164" i="1"/>
  <c r="Q160" i="1"/>
  <c r="Q155" i="1"/>
  <c r="Q154" i="1" s="1"/>
  <c r="Q153" i="1" s="1"/>
  <c r="Q151" i="1"/>
  <c r="Q150" i="1" s="1"/>
  <c r="Q149" i="1" s="1"/>
  <c r="Q144" i="1"/>
  <c r="Q142" i="1"/>
  <c r="Q135" i="1"/>
  <c r="Q133" i="1"/>
  <c r="Q131" i="1"/>
  <c r="Q129" i="1"/>
  <c r="Q126" i="1"/>
  <c r="Q124" i="1"/>
  <c r="Q122" i="1"/>
  <c r="Q120" i="1"/>
  <c r="Q118" i="1"/>
  <c r="Q115" i="1"/>
  <c r="Q113" i="1"/>
  <c r="Q111" i="1"/>
  <c r="Q109" i="1"/>
  <c r="Q107" i="1"/>
  <c r="Q105" i="1"/>
  <c r="Q101" i="1"/>
  <c r="Q99" i="1"/>
  <c r="Q81" i="1"/>
  <c r="Q77" i="1"/>
  <c r="Q73" i="1"/>
  <c r="Q69" i="1"/>
  <c r="Q67" i="1"/>
  <c r="Q65" i="1"/>
  <c r="Q63" i="1"/>
  <c r="Q60" i="1"/>
  <c r="Q56" i="1"/>
  <c r="Q49" i="1"/>
  <c r="Q42" i="1"/>
  <c r="Q38" i="1"/>
  <c r="Q36" i="1"/>
  <c r="Q34" i="1"/>
  <c r="Q32" i="1"/>
  <c r="Q463" i="1" l="1"/>
  <c r="Q867" i="1"/>
  <c r="Q72" i="1"/>
  <c r="Q252" i="1"/>
  <c r="Q328" i="1"/>
  <c r="Q392" i="1"/>
  <c r="Q722" i="1"/>
  <c r="Q758" i="1"/>
  <c r="Q757" i="1" s="1"/>
  <c r="Q503" i="1"/>
  <c r="Q31" i="1"/>
  <c r="Q206" i="1"/>
  <c r="Q277" i="1"/>
  <c r="Q349" i="1"/>
  <c r="Q345" i="1" s="1"/>
  <c r="Q434" i="1"/>
  <c r="Q660" i="1"/>
  <c r="Q189" i="1"/>
  <c r="Q788" i="1"/>
  <c r="Q782" i="1" s="1"/>
  <c r="Q128" i="1"/>
  <c r="Q171" i="1"/>
  <c r="Q170" i="1" s="1"/>
  <c r="Q294" i="1"/>
  <c r="Q482" i="1"/>
  <c r="Q508" i="1"/>
  <c r="Q573" i="1"/>
  <c r="Q163" i="1"/>
  <c r="Q162" i="1" s="1"/>
  <c r="Q141" i="1"/>
  <c r="Q492" i="1"/>
  <c r="Q742" i="1"/>
  <c r="Q738" i="1" s="1"/>
  <c r="Q737" i="1" s="1"/>
  <c r="Q889" i="1"/>
  <c r="Q200" i="1"/>
  <c r="Q237" i="1"/>
  <c r="Q336" i="1"/>
  <c r="Q335" i="1" s="1"/>
  <c r="Q498" i="1"/>
  <c r="Q528" i="1"/>
  <c r="Q616" i="1"/>
  <c r="Q606" i="1" s="1"/>
  <c r="Q603" i="1" s="1"/>
  <c r="Q701" i="1"/>
  <c r="Q817" i="1"/>
  <c r="Q230" i="1"/>
  <c r="Q354" i="1"/>
  <c r="Q850" i="1"/>
  <c r="Q442" i="1"/>
  <c r="Q680" i="1"/>
  <c r="Q587" i="1"/>
  <c r="Q519" i="1"/>
  <c r="Q380" i="1"/>
  <c r="Q370" i="1" s="1"/>
  <c r="Q284" i="1"/>
  <c r="Q159" i="1"/>
  <c r="P71" i="1"/>
  <c r="R71" i="1" s="1"/>
  <c r="T71" i="1" s="1"/>
  <c r="V71" i="1" s="1"/>
  <c r="X71" i="1" s="1"/>
  <c r="Z71" i="1" s="1"/>
  <c r="AB71" i="1" s="1"/>
  <c r="AD71" i="1" s="1"/>
  <c r="AF71" i="1" s="1"/>
  <c r="AH71" i="1" s="1"/>
  <c r="P70" i="1"/>
  <c r="R70" i="1" s="1"/>
  <c r="T70" i="1" s="1"/>
  <c r="V70" i="1" s="1"/>
  <c r="X70" i="1" s="1"/>
  <c r="Z70" i="1" s="1"/>
  <c r="AB70" i="1" s="1"/>
  <c r="AD70" i="1" s="1"/>
  <c r="AF70" i="1" s="1"/>
  <c r="AH70" i="1" s="1"/>
  <c r="O69" i="1"/>
  <c r="P69" i="1" s="1"/>
  <c r="R69" i="1" s="1"/>
  <c r="T69" i="1" s="1"/>
  <c r="V69" i="1" s="1"/>
  <c r="X69" i="1" s="1"/>
  <c r="Z69" i="1" s="1"/>
  <c r="AB69" i="1" s="1"/>
  <c r="AD69" i="1" s="1"/>
  <c r="AF69" i="1" s="1"/>
  <c r="AH69" i="1" s="1"/>
  <c r="P50" i="1"/>
  <c r="R50" i="1" s="1"/>
  <c r="T50" i="1" s="1"/>
  <c r="V50" i="1" s="1"/>
  <c r="X50" i="1" s="1"/>
  <c r="Z50" i="1" s="1"/>
  <c r="AB50" i="1" s="1"/>
  <c r="AD50" i="1" s="1"/>
  <c r="AF50" i="1" s="1"/>
  <c r="AH50" i="1" s="1"/>
  <c r="O49" i="1"/>
  <c r="P318" i="1"/>
  <c r="R318" i="1" s="1"/>
  <c r="T318" i="1" s="1"/>
  <c r="V318" i="1" s="1"/>
  <c r="X318" i="1" s="1"/>
  <c r="Z318" i="1" s="1"/>
  <c r="AB318" i="1" s="1"/>
  <c r="AD318" i="1" s="1"/>
  <c r="AF318" i="1" s="1"/>
  <c r="AH318" i="1" s="1"/>
  <c r="O317" i="1"/>
  <c r="P317" i="1" s="1"/>
  <c r="R317" i="1" s="1"/>
  <c r="T317" i="1" s="1"/>
  <c r="V317" i="1" s="1"/>
  <c r="X317" i="1" s="1"/>
  <c r="Z317" i="1" s="1"/>
  <c r="AB317" i="1" s="1"/>
  <c r="AD317" i="1" s="1"/>
  <c r="AF317" i="1" s="1"/>
  <c r="AH317" i="1" s="1"/>
  <c r="P202" i="1"/>
  <c r="R202" i="1" s="1"/>
  <c r="T202" i="1" s="1"/>
  <c r="V202" i="1" s="1"/>
  <c r="X202" i="1" s="1"/>
  <c r="Z202" i="1" s="1"/>
  <c r="AB202" i="1" s="1"/>
  <c r="AD202" i="1" s="1"/>
  <c r="AF202" i="1" s="1"/>
  <c r="AH202" i="1" s="1"/>
  <c r="O201" i="1"/>
  <c r="P332" i="1"/>
  <c r="R332" i="1" s="1"/>
  <c r="T332" i="1" s="1"/>
  <c r="V332" i="1" s="1"/>
  <c r="X332" i="1" s="1"/>
  <c r="Z332" i="1" s="1"/>
  <c r="AB332" i="1" s="1"/>
  <c r="AD332" i="1" s="1"/>
  <c r="AF332" i="1" s="1"/>
  <c r="AH332" i="1" s="1"/>
  <c r="P330" i="1"/>
  <c r="R330" i="1" s="1"/>
  <c r="T330" i="1" s="1"/>
  <c r="V330" i="1" s="1"/>
  <c r="X330" i="1" s="1"/>
  <c r="Z330" i="1" s="1"/>
  <c r="AB330" i="1" s="1"/>
  <c r="AD330" i="1" s="1"/>
  <c r="AF330" i="1" s="1"/>
  <c r="AH330" i="1" s="1"/>
  <c r="O329" i="1"/>
  <c r="P329" i="1" s="1"/>
  <c r="R329" i="1" s="1"/>
  <c r="T329" i="1" s="1"/>
  <c r="V329" i="1" s="1"/>
  <c r="X329" i="1" s="1"/>
  <c r="Z329" i="1" s="1"/>
  <c r="AB329" i="1" s="1"/>
  <c r="AD329" i="1" s="1"/>
  <c r="AF329" i="1" s="1"/>
  <c r="AH329" i="1" s="1"/>
  <c r="O331" i="1"/>
  <c r="P331" i="1" s="1"/>
  <c r="R331" i="1" s="1"/>
  <c r="T331" i="1" s="1"/>
  <c r="V331" i="1" s="1"/>
  <c r="X331" i="1" s="1"/>
  <c r="Z331" i="1" s="1"/>
  <c r="AB331" i="1" s="1"/>
  <c r="AD331" i="1" s="1"/>
  <c r="AF331" i="1" s="1"/>
  <c r="AH331" i="1" s="1"/>
  <c r="P744" i="1"/>
  <c r="R744" i="1" s="1"/>
  <c r="T744" i="1" s="1"/>
  <c r="V744" i="1" s="1"/>
  <c r="X744" i="1" s="1"/>
  <c r="Z744" i="1" s="1"/>
  <c r="AB744" i="1" s="1"/>
  <c r="AD744" i="1" s="1"/>
  <c r="AF744" i="1" s="1"/>
  <c r="AH744" i="1" s="1"/>
  <c r="O743" i="1"/>
  <c r="P743" i="1" s="1"/>
  <c r="R743" i="1" s="1"/>
  <c r="T743" i="1" s="1"/>
  <c r="V743" i="1" s="1"/>
  <c r="X743" i="1" s="1"/>
  <c r="Z743" i="1" s="1"/>
  <c r="AB743" i="1" s="1"/>
  <c r="AD743" i="1" s="1"/>
  <c r="AF743" i="1" s="1"/>
  <c r="AH743" i="1" s="1"/>
  <c r="Q391" i="1" l="1"/>
  <c r="Q497" i="1"/>
  <c r="Q441" i="1" s="1"/>
  <c r="Q188" i="1"/>
  <c r="Q30" i="1"/>
  <c r="Q679" i="1"/>
  <c r="Q641" i="1"/>
  <c r="Q513" i="1"/>
  <c r="Q158" i="1"/>
  <c r="O328" i="1"/>
  <c r="P328" i="1" s="1"/>
  <c r="R328" i="1" s="1"/>
  <c r="T328" i="1" s="1"/>
  <c r="V328" i="1" s="1"/>
  <c r="X328" i="1" s="1"/>
  <c r="Z328" i="1" s="1"/>
  <c r="AB328" i="1" s="1"/>
  <c r="AD328" i="1" s="1"/>
  <c r="AF328" i="1" s="1"/>
  <c r="AH328" i="1" s="1"/>
  <c r="P201" i="1"/>
  <c r="R201" i="1" s="1"/>
  <c r="T201" i="1" s="1"/>
  <c r="V201" i="1" s="1"/>
  <c r="X201" i="1" s="1"/>
  <c r="Z201" i="1" s="1"/>
  <c r="AB201" i="1" s="1"/>
  <c r="AD201" i="1" s="1"/>
  <c r="AF201" i="1" s="1"/>
  <c r="AH201" i="1" s="1"/>
  <c r="O316" i="1"/>
  <c r="P316" i="1" s="1"/>
  <c r="R316" i="1" s="1"/>
  <c r="T316" i="1" s="1"/>
  <c r="V316" i="1" s="1"/>
  <c r="X316" i="1" s="1"/>
  <c r="Z316" i="1" s="1"/>
  <c r="AB316" i="1" s="1"/>
  <c r="AD316" i="1" s="1"/>
  <c r="AF316" i="1" s="1"/>
  <c r="AH316" i="1" s="1"/>
  <c r="O896" i="1"/>
  <c r="O894" i="1"/>
  <c r="O892" i="1"/>
  <c r="O890" i="1"/>
  <c r="O877" i="1"/>
  <c r="O876" i="1" s="1"/>
  <c r="O872" i="1"/>
  <c r="O871" i="1" s="1"/>
  <c r="O869" i="1"/>
  <c r="O868" i="1" s="1"/>
  <c r="O865" i="1"/>
  <c r="O864" i="1" s="1"/>
  <c r="O861" i="1"/>
  <c r="O859" i="1"/>
  <c r="O857" i="1"/>
  <c r="O856" i="1" s="1"/>
  <c r="O852" i="1"/>
  <c r="O851" i="1" s="1"/>
  <c r="O848" i="1"/>
  <c r="O847" i="1" s="1"/>
  <c r="O846" i="1" s="1"/>
  <c r="O844" i="1"/>
  <c r="O843" i="1" s="1"/>
  <c r="O839" i="1"/>
  <c r="O838" i="1" s="1"/>
  <c r="O837" i="1"/>
  <c r="O835" i="1"/>
  <c r="O834" i="1" s="1"/>
  <c r="O832" i="1"/>
  <c r="O826" i="1"/>
  <c r="O822" i="1"/>
  <c r="O818" i="1"/>
  <c r="O815" i="1"/>
  <c r="O814" i="1" s="1"/>
  <c r="O810" i="1"/>
  <c r="O809" i="1" s="1"/>
  <c r="O806" i="1"/>
  <c r="O803" i="1"/>
  <c r="O800" i="1"/>
  <c r="O797" i="1"/>
  <c r="O794" i="1"/>
  <c r="O791" i="1"/>
  <c r="O789" i="1"/>
  <c r="O784" i="1"/>
  <c r="O783" i="1" s="1"/>
  <c r="O780" i="1"/>
  <c r="O779" i="1" s="1"/>
  <c r="O778" i="1" s="1"/>
  <c r="O776" i="1"/>
  <c r="O775" i="1" s="1"/>
  <c r="O774" i="1" s="1"/>
  <c r="O770" i="1"/>
  <c r="O769" i="1" s="1"/>
  <c r="O767" i="1"/>
  <c r="O766" i="1" s="1"/>
  <c r="O763" i="1"/>
  <c r="O762" i="1" s="1"/>
  <c r="O760" i="1"/>
  <c r="O759" i="1" s="1"/>
  <c r="O755" i="1"/>
  <c r="O754" i="1" s="1"/>
  <c r="O749" i="1" s="1"/>
  <c r="O748" i="1" s="1"/>
  <c r="O747" i="1" s="1"/>
  <c r="O751" i="1"/>
  <c r="O750" i="1" s="1"/>
  <c r="O745" i="1"/>
  <c r="O742" i="1" s="1"/>
  <c r="O740" i="1"/>
  <c r="O739" i="1" s="1"/>
  <c r="O733" i="1"/>
  <c r="O732" i="1" s="1"/>
  <c r="O730" i="1"/>
  <c r="O729" i="1" s="1"/>
  <c r="O727" i="1"/>
  <c r="O726" i="1" s="1"/>
  <c r="O724" i="1"/>
  <c r="O723" i="1" s="1"/>
  <c r="O719" i="1"/>
  <c r="O716" i="1"/>
  <c r="O713" i="1"/>
  <c r="O710" i="1"/>
  <c r="O708" i="1"/>
  <c r="O706" i="1" s="1"/>
  <c r="O702" i="1"/>
  <c r="O699" i="1"/>
  <c r="O697" i="1"/>
  <c r="O689" i="1" s="1"/>
  <c r="O695" i="1"/>
  <c r="O693" i="1"/>
  <c r="O690" i="1"/>
  <c r="O687" i="1"/>
  <c r="O683" i="1"/>
  <c r="O682" i="1"/>
  <c r="O673" i="1"/>
  <c r="O670" i="1"/>
  <c r="O669" i="1" s="1"/>
  <c r="O668" i="1" s="1"/>
  <c r="O654" i="1" s="1"/>
  <c r="O665" i="1"/>
  <c r="O663" i="1"/>
  <c r="O661" i="1"/>
  <c r="O655" i="1"/>
  <c r="O649" i="1"/>
  <c r="O646" i="1"/>
  <c r="O645" i="1" s="1"/>
  <c r="O643" i="1"/>
  <c r="O642" i="1" s="1"/>
  <c r="O639" i="1"/>
  <c r="O636" i="1"/>
  <c r="O634" i="1"/>
  <c r="O627" i="1"/>
  <c r="O624" i="1"/>
  <c r="O623" i="1"/>
  <c r="O621" i="1"/>
  <c r="O620" i="1" s="1"/>
  <c r="O613" i="1"/>
  <c r="O612" i="1" s="1"/>
  <c r="O610" i="1"/>
  <c r="O609" i="1" s="1"/>
  <c r="O607" i="1"/>
  <c r="O604" i="1"/>
  <c r="O601" i="1"/>
  <c r="O599" i="1"/>
  <c r="O597" i="1"/>
  <c r="O594" i="1"/>
  <c r="O592" i="1"/>
  <c r="O590" i="1"/>
  <c r="O588" i="1"/>
  <c r="O585" i="1"/>
  <c r="O580" i="1"/>
  <c r="O579" i="1" s="1"/>
  <c r="O577" i="1"/>
  <c r="O575" i="1"/>
  <c r="O563" i="1"/>
  <c r="O561" i="1"/>
  <c r="O559" i="1"/>
  <c r="O557" i="1"/>
  <c r="O555" i="1"/>
  <c r="O553" i="1"/>
  <c r="O551" i="1"/>
  <c r="O549" i="1" s="1"/>
  <c r="O540" i="1" s="1"/>
  <c r="O547" i="1"/>
  <c r="O545" i="1"/>
  <c r="O543" i="1"/>
  <c r="O541" i="1"/>
  <c r="O538" i="1"/>
  <c r="O535" i="1"/>
  <c r="O533" i="1"/>
  <c r="O529" i="1"/>
  <c r="O522" i="1"/>
  <c r="O520" i="1"/>
  <c r="O515" i="1"/>
  <c r="O514" i="1" s="1"/>
  <c r="O511" i="1"/>
  <c r="O509" i="1"/>
  <c r="O506" i="1"/>
  <c r="O504" i="1"/>
  <c r="O501" i="1"/>
  <c r="O499" i="1"/>
  <c r="O495" i="1"/>
  <c r="O493" i="1"/>
  <c r="O488" i="1"/>
  <c r="O486" i="1"/>
  <c r="O484" i="1"/>
  <c r="O483" i="1" s="1"/>
  <c r="O480" i="1"/>
  <c r="O479" i="1" s="1"/>
  <c r="O477" i="1"/>
  <c r="O476" i="1" s="1"/>
  <c r="O470" i="1"/>
  <c r="O468" i="1"/>
  <c r="O467" i="1" s="1"/>
  <c r="O464" i="1"/>
  <c r="O455" i="1"/>
  <c r="O454" i="1" s="1"/>
  <c r="O452" i="1"/>
  <c r="O450" i="1"/>
  <c r="O446" i="1"/>
  <c r="O443" i="1"/>
  <c r="O437" i="1"/>
  <c r="O435" i="1"/>
  <c r="O430" i="1"/>
  <c r="O429" i="1" s="1"/>
  <c r="O425" i="1"/>
  <c r="O424" i="1" s="1"/>
  <c r="O422" i="1"/>
  <c r="O420" i="1"/>
  <c r="O418" i="1"/>
  <c r="O416" i="1"/>
  <c r="O414" i="1"/>
  <c r="O412" i="1"/>
  <c r="O410" i="1"/>
  <c r="O408" i="1"/>
  <c r="O406" i="1"/>
  <c r="O400" i="1"/>
  <c r="O398" i="1"/>
  <c r="O395" i="1"/>
  <c r="O389" i="1"/>
  <c r="O385" i="1"/>
  <c r="O381" i="1"/>
  <c r="O377" i="1"/>
  <c r="O376" i="1" s="1"/>
  <c r="O372" i="1"/>
  <c r="O371" i="1" s="1"/>
  <c r="O368" i="1"/>
  <c r="O367" i="1" s="1"/>
  <c r="O365" i="1"/>
  <c r="O364" i="1" s="1"/>
  <c r="O362" i="1"/>
  <c r="O361" i="1" s="1"/>
  <c r="O359" i="1"/>
  <c r="O358" i="1" s="1"/>
  <c r="O356" i="1"/>
  <c r="O355" i="1" s="1"/>
  <c r="O352" i="1"/>
  <c r="O350" i="1"/>
  <c r="O347" i="1"/>
  <c r="O346" i="1" s="1"/>
  <c r="O343" i="1"/>
  <c r="O341" i="1"/>
  <c r="O339" i="1"/>
  <c r="O337" i="1"/>
  <c r="O323" i="1"/>
  <c r="O322" i="1" s="1"/>
  <c r="O314" i="1"/>
  <c r="O312" i="1"/>
  <c r="O311" i="1" s="1"/>
  <c r="O309" i="1"/>
  <c r="O308" i="1" s="1"/>
  <c r="O306" i="1"/>
  <c r="O305" i="1" s="1"/>
  <c r="O303" i="1"/>
  <c r="O302" i="1" s="1"/>
  <c r="O300" i="1"/>
  <c r="O299" i="1" s="1"/>
  <c r="O297" i="1"/>
  <c r="O295" i="1"/>
  <c r="O292" i="1"/>
  <c r="O291" i="1" s="1"/>
  <c r="O289" i="1"/>
  <c r="O287" i="1"/>
  <c r="O285" i="1"/>
  <c r="O280" i="1"/>
  <c r="O278" i="1"/>
  <c r="O274" i="1"/>
  <c r="O273" i="1" s="1"/>
  <c r="O271" i="1"/>
  <c r="O270" i="1" s="1"/>
  <c r="O268" i="1"/>
  <c r="O267" i="1" s="1"/>
  <c r="O265" i="1"/>
  <c r="O264" i="1" s="1"/>
  <c r="O259" i="1"/>
  <c r="O258" i="1" s="1"/>
  <c r="O255" i="1"/>
  <c r="O253" i="1"/>
  <c r="O250" i="1"/>
  <c r="O249" i="1" s="1"/>
  <c r="O247" i="1"/>
  <c r="O246" i="1" s="1"/>
  <c r="O244" i="1"/>
  <c r="O242" i="1"/>
  <c r="O240" i="1"/>
  <c r="O238" i="1"/>
  <c r="O235" i="1"/>
  <c r="O233" i="1"/>
  <c r="O231" i="1"/>
  <c r="O224" i="1"/>
  <c r="O223" i="1" s="1"/>
  <c r="O221" i="1"/>
  <c r="O220" i="1" s="1"/>
  <c r="O213" i="1"/>
  <c r="O212" i="1" s="1"/>
  <c r="O209" i="1"/>
  <c r="O207" i="1"/>
  <c r="O203" i="1"/>
  <c r="O200" i="1" s="1"/>
  <c r="O195" i="1"/>
  <c r="O194" i="1" s="1"/>
  <c r="O192" i="1"/>
  <c r="O190" i="1"/>
  <c r="O182" i="1"/>
  <c r="O180" i="1"/>
  <c r="O179" i="1" s="1"/>
  <c r="O176" i="1"/>
  <c r="O174" i="1"/>
  <c r="O172" i="1"/>
  <c r="O168" i="1"/>
  <c r="O166" i="1"/>
  <c r="O164" i="1"/>
  <c r="O160" i="1"/>
  <c r="O159" i="1" s="1"/>
  <c r="O158" i="1" s="1"/>
  <c r="O155" i="1"/>
  <c r="O151" i="1"/>
  <c r="O150" i="1" s="1"/>
  <c r="O149" i="1" s="1"/>
  <c r="O144" i="1"/>
  <c r="O142" i="1"/>
  <c r="O135" i="1"/>
  <c r="O133" i="1"/>
  <c r="O131" i="1"/>
  <c r="O129" i="1"/>
  <c r="O126" i="1"/>
  <c r="O124" i="1"/>
  <c r="O122" i="1"/>
  <c r="O120" i="1"/>
  <c r="O118" i="1"/>
  <c r="O115" i="1"/>
  <c r="O113" i="1"/>
  <c r="O111" i="1"/>
  <c r="O109" i="1"/>
  <c r="O107" i="1"/>
  <c r="O105" i="1"/>
  <c r="O101" i="1"/>
  <c r="O99" i="1"/>
  <c r="O81" i="1"/>
  <c r="O77" i="1"/>
  <c r="O73" i="1"/>
  <c r="O67" i="1"/>
  <c r="O65" i="1"/>
  <c r="O63" i="1"/>
  <c r="O60" i="1"/>
  <c r="O56" i="1"/>
  <c r="O42" i="1"/>
  <c r="O38" i="1"/>
  <c r="O36" i="1"/>
  <c r="O34" i="1"/>
  <c r="O32" i="1"/>
  <c r="O434" i="1" l="1"/>
  <c r="O277" i="1"/>
  <c r="O482" i="1"/>
  <c r="O498" i="1"/>
  <c r="O587" i="1"/>
  <c r="O492" i="1"/>
  <c r="Q632" i="1"/>
  <c r="Q148" i="1"/>
  <c r="O163" i="1"/>
  <c r="O162" i="1" s="1"/>
  <c r="O528" i="1"/>
  <c r="O141" i="1"/>
  <c r="O284" i="1"/>
  <c r="O392" i="1"/>
  <c r="O391" i="1" s="1"/>
  <c r="O519" i="1"/>
  <c r="O442" i="1"/>
  <c r="O252" i="1"/>
  <c r="O616" i="1"/>
  <c r="O606" i="1" s="1"/>
  <c r="O603" i="1" s="1"/>
  <c r="O31" i="1"/>
  <c r="O380" i="1"/>
  <c r="O370" i="1" s="1"/>
  <c r="O680" i="1"/>
  <c r="O237" i="1"/>
  <c r="O648" i="1"/>
  <c r="O788" i="1"/>
  <c r="O782" i="1" s="1"/>
  <c r="O294" i="1"/>
  <c r="O336" i="1"/>
  <c r="O335" i="1" s="1"/>
  <c r="O349" i="1"/>
  <c r="O345" i="1" s="1"/>
  <c r="O463" i="1"/>
  <c r="O503" i="1"/>
  <c r="O508" i="1"/>
  <c r="O573" i="1"/>
  <c r="O660" i="1"/>
  <c r="O128" i="1"/>
  <c r="O171" i="1"/>
  <c r="O170" i="1" s="1"/>
  <c r="O189" i="1"/>
  <c r="O867" i="1"/>
  <c r="O206" i="1"/>
  <c r="O230" i="1"/>
  <c r="O738" i="1"/>
  <c r="O737" i="1" s="1"/>
  <c r="O889" i="1"/>
  <c r="O701" i="1"/>
  <c r="O758" i="1"/>
  <c r="O757" i="1" s="1"/>
  <c r="O850" i="1"/>
  <c r="O154" i="1"/>
  <c r="O72" i="1"/>
  <c r="O722" i="1"/>
  <c r="O354" i="1"/>
  <c r="O817" i="1"/>
  <c r="M49" i="1"/>
  <c r="N52" i="1"/>
  <c r="P52" i="1" s="1"/>
  <c r="R52" i="1" s="1"/>
  <c r="T52" i="1" s="1"/>
  <c r="V52" i="1" s="1"/>
  <c r="X52" i="1" s="1"/>
  <c r="Z52" i="1" s="1"/>
  <c r="AB52" i="1" s="1"/>
  <c r="AD52" i="1" s="1"/>
  <c r="AF52" i="1" s="1"/>
  <c r="AH52" i="1" s="1"/>
  <c r="M896" i="1"/>
  <c r="M894" i="1"/>
  <c r="M892" i="1"/>
  <c r="M890" i="1"/>
  <c r="M877" i="1"/>
  <c r="M876" i="1" s="1"/>
  <c r="M872" i="1"/>
  <c r="M871" i="1" s="1"/>
  <c r="M869" i="1"/>
  <c r="M868" i="1" s="1"/>
  <c r="M865" i="1"/>
  <c r="M864" i="1" s="1"/>
  <c r="M861" i="1"/>
  <c r="M859" i="1"/>
  <c r="M857" i="1"/>
  <c r="M856" i="1" s="1"/>
  <c r="M852" i="1"/>
  <c r="M851" i="1" s="1"/>
  <c r="M848" i="1"/>
  <c r="M847" i="1" s="1"/>
  <c r="M846" i="1" s="1"/>
  <c r="M844" i="1"/>
  <c r="M843" i="1" s="1"/>
  <c r="M839" i="1"/>
  <c r="M838" i="1" s="1"/>
  <c r="M837" i="1"/>
  <c r="M835" i="1"/>
  <c r="M834" i="1" s="1"/>
  <c r="M832" i="1"/>
  <c r="M826" i="1"/>
  <c r="M822" i="1"/>
  <c r="M818" i="1"/>
  <c r="M815" i="1"/>
  <c r="M814" i="1" s="1"/>
  <c r="M810" i="1"/>
  <c r="M809" i="1" s="1"/>
  <c r="M806" i="1"/>
  <c r="M803" i="1"/>
  <c r="M800" i="1"/>
  <c r="M797" i="1"/>
  <c r="M794" i="1"/>
  <c r="M791" i="1"/>
  <c r="M789" i="1"/>
  <c r="M784" i="1"/>
  <c r="M783" i="1" s="1"/>
  <c r="M780" i="1"/>
  <c r="M779" i="1" s="1"/>
  <c r="M778" i="1" s="1"/>
  <c r="M776" i="1"/>
  <c r="M775" i="1" s="1"/>
  <c r="M774" i="1" s="1"/>
  <c r="M770" i="1"/>
  <c r="M769" i="1" s="1"/>
  <c r="M767" i="1"/>
  <c r="M766" i="1" s="1"/>
  <c r="M763" i="1"/>
  <c r="M762" i="1" s="1"/>
  <c r="M760" i="1"/>
  <c r="M759" i="1" s="1"/>
  <c r="M755" i="1"/>
  <c r="M754" i="1" s="1"/>
  <c r="M749" i="1" s="1"/>
  <c r="M748" i="1" s="1"/>
  <c r="M747" i="1" s="1"/>
  <c r="M751" i="1"/>
  <c r="M750" i="1" s="1"/>
  <c r="M745" i="1"/>
  <c r="M742" i="1" s="1"/>
  <c r="M740" i="1"/>
  <c r="M739" i="1" s="1"/>
  <c r="M733" i="1"/>
  <c r="M732" i="1" s="1"/>
  <c r="M730" i="1"/>
  <c r="M729" i="1" s="1"/>
  <c r="M727" i="1"/>
  <c r="M726" i="1" s="1"/>
  <c r="M724" i="1"/>
  <c r="M723" i="1" s="1"/>
  <c r="M719" i="1"/>
  <c r="M716" i="1"/>
  <c r="M713" i="1"/>
  <c r="M710" i="1"/>
  <c r="M708" i="1"/>
  <c r="M706" i="1" s="1"/>
  <c r="M702" i="1"/>
  <c r="M699" i="1"/>
  <c r="M697" i="1"/>
  <c r="M689" i="1" s="1"/>
  <c r="M695" i="1"/>
  <c r="M693" i="1"/>
  <c r="M690" i="1"/>
  <c r="M687" i="1"/>
  <c r="M683" i="1"/>
  <c r="M682" i="1"/>
  <c r="M673" i="1"/>
  <c r="M670" i="1"/>
  <c r="M669" i="1" s="1"/>
  <c r="M668" i="1" s="1"/>
  <c r="M654" i="1" s="1"/>
  <c r="M665" i="1"/>
  <c r="M663" i="1"/>
  <c r="M661" i="1"/>
  <c r="M655" i="1"/>
  <c r="M649" i="1"/>
  <c r="M646" i="1"/>
  <c r="M645" i="1" s="1"/>
  <c r="M643" i="1"/>
  <c r="M642" i="1" s="1"/>
  <c r="M639" i="1"/>
  <c r="M636" i="1"/>
  <c r="M634" i="1"/>
  <c r="M627" i="1"/>
  <c r="M624" i="1"/>
  <c r="M623" i="1"/>
  <c r="M621" i="1"/>
  <c r="M620" i="1" s="1"/>
  <c r="M613" i="1"/>
  <c r="M612" i="1" s="1"/>
  <c r="M610" i="1"/>
  <c r="M609" i="1" s="1"/>
  <c r="M607" i="1"/>
  <c r="M604" i="1"/>
  <c r="M601" i="1"/>
  <c r="M599" i="1"/>
  <c r="M597" i="1"/>
  <c r="M594" i="1"/>
  <c r="M592" i="1"/>
  <c r="M590" i="1"/>
  <c r="M588" i="1"/>
  <c r="M585" i="1"/>
  <c r="M580" i="1"/>
  <c r="M579" i="1" s="1"/>
  <c r="M577" i="1"/>
  <c r="M575" i="1"/>
  <c r="M563" i="1"/>
  <c r="M561" i="1"/>
  <c r="M559" i="1"/>
  <c r="M557" i="1"/>
  <c r="M555" i="1"/>
  <c r="M553" i="1"/>
  <c r="M551" i="1"/>
  <c r="M549" i="1" s="1"/>
  <c r="M540" i="1" s="1"/>
  <c r="M547" i="1"/>
  <c r="M545" i="1"/>
  <c r="M543" i="1"/>
  <c r="M541" i="1"/>
  <c r="M538" i="1"/>
  <c r="M535" i="1"/>
  <c r="M533" i="1"/>
  <c r="M529" i="1"/>
  <c r="M522" i="1"/>
  <c r="M520" i="1"/>
  <c r="M515" i="1"/>
  <c r="M514" i="1" s="1"/>
  <c r="M511" i="1"/>
  <c r="M509" i="1"/>
  <c r="M506" i="1"/>
  <c r="M504" i="1"/>
  <c r="M501" i="1"/>
  <c r="M499" i="1"/>
  <c r="M495" i="1"/>
  <c r="M493" i="1"/>
  <c r="M488" i="1"/>
  <c r="M486" i="1"/>
  <c r="M484" i="1"/>
  <c r="M483" i="1" s="1"/>
  <c r="M480" i="1"/>
  <c r="M479" i="1" s="1"/>
  <c r="M477" i="1"/>
  <c r="M476" i="1" s="1"/>
  <c r="M470" i="1"/>
  <c r="M468" i="1"/>
  <c r="M467" i="1" s="1"/>
  <c r="M464" i="1"/>
  <c r="M455" i="1"/>
  <c r="M454" i="1" s="1"/>
  <c r="M452" i="1"/>
  <c r="M450" i="1"/>
  <c r="M446" i="1"/>
  <c r="M443" i="1"/>
  <c r="M437" i="1"/>
  <c r="M435" i="1"/>
  <c r="M430" i="1"/>
  <c r="M429" i="1" s="1"/>
  <c r="M425" i="1"/>
  <c r="M424" i="1" s="1"/>
  <c r="M422" i="1"/>
  <c r="M420" i="1"/>
  <c r="M418" i="1"/>
  <c r="M416" i="1"/>
  <c r="M414" i="1"/>
  <c r="M412" i="1"/>
  <c r="M410" i="1"/>
  <c r="M408" i="1"/>
  <c r="M406" i="1"/>
  <c r="M400" i="1"/>
  <c r="M398" i="1"/>
  <c r="M395" i="1"/>
  <c r="M389" i="1"/>
  <c r="M385" i="1"/>
  <c r="M381" i="1"/>
  <c r="M377" i="1"/>
  <c r="M376" i="1" s="1"/>
  <c r="M372" i="1"/>
  <c r="M371" i="1" s="1"/>
  <c r="M368" i="1"/>
  <c r="M367" i="1" s="1"/>
  <c r="M365" i="1"/>
  <c r="M364" i="1" s="1"/>
  <c r="M362" i="1"/>
  <c r="M361" i="1" s="1"/>
  <c r="M359" i="1"/>
  <c r="M358" i="1" s="1"/>
  <c r="M356" i="1"/>
  <c r="M355" i="1" s="1"/>
  <c r="M352" i="1"/>
  <c r="M350" i="1"/>
  <c r="M347" i="1"/>
  <c r="M346" i="1" s="1"/>
  <c r="M343" i="1"/>
  <c r="M341" i="1"/>
  <c r="M339" i="1"/>
  <c r="M337" i="1"/>
  <c r="M323" i="1"/>
  <c r="M322" i="1" s="1"/>
  <c r="M314" i="1"/>
  <c r="M312" i="1"/>
  <c r="M311" i="1" s="1"/>
  <c r="M309" i="1"/>
  <c r="M308" i="1" s="1"/>
  <c r="M306" i="1"/>
  <c r="M305" i="1" s="1"/>
  <c r="M303" i="1"/>
  <c r="M302" i="1" s="1"/>
  <c r="M300" i="1"/>
  <c r="M299" i="1" s="1"/>
  <c r="M297" i="1"/>
  <c r="M295" i="1"/>
  <c r="M292" i="1"/>
  <c r="M291" i="1" s="1"/>
  <c r="M289" i="1"/>
  <c r="M287" i="1"/>
  <c r="M285" i="1"/>
  <c r="M280" i="1"/>
  <c r="M278" i="1"/>
  <c r="M274" i="1"/>
  <c r="M273" i="1" s="1"/>
  <c r="M271" i="1"/>
  <c r="M270" i="1" s="1"/>
  <c r="M268" i="1"/>
  <c r="M267" i="1" s="1"/>
  <c r="M265" i="1"/>
  <c r="M264" i="1" s="1"/>
  <c r="M259" i="1"/>
  <c r="M258" i="1" s="1"/>
  <c r="M255" i="1"/>
  <c r="M253" i="1"/>
  <c r="M250" i="1"/>
  <c r="M249" i="1" s="1"/>
  <c r="M247" i="1"/>
  <c r="M246" i="1" s="1"/>
  <c r="M244" i="1"/>
  <c r="M242" i="1"/>
  <c r="M240" i="1"/>
  <c r="M238" i="1"/>
  <c r="M235" i="1"/>
  <c r="M233" i="1"/>
  <c r="M231" i="1"/>
  <c r="M224" i="1"/>
  <c r="M223" i="1" s="1"/>
  <c r="M221" i="1"/>
  <c r="M220" i="1" s="1"/>
  <c r="M213" i="1"/>
  <c r="M212" i="1" s="1"/>
  <c r="M209" i="1"/>
  <c r="M207" i="1"/>
  <c r="M195" i="1"/>
  <c r="M194" i="1" s="1"/>
  <c r="M192" i="1"/>
  <c r="M190" i="1"/>
  <c r="M182" i="1"/>
  <c r="M180" i="1"/>
  <c r="M179" i="1" s="1"/>
  <c r="M176" i="1"/>
  <c r="M174" i="1"/>
  <c r="M172" i="1"/>
  <c r="M168" i="1"/>
  <c r="M166" i="1"/>
  <c r="M164" i="1"/>
  <c r="M160" i="1"/>
  <c r="M159" i="1" s="1"/>
  <c r="M158" i="1" s="1"/>
  <c r="M155" i="1"/>
  <c r="M154" i="1" s="1"/>
  <c r="M153" i="1" s="1"/>
  <c r="M151" i="1"/>
  <c r="M150" i="1" s="1"/>
  <c r="M149" i="1" s="1"/>
  <c r="M144" i="1"/>
  <c r="M142" i="1"/>
  <c r="M135" i="1"/>
  <c r="M133" i="1"/>
  <c r="M131" i="1"/>
  <c r="M129" i="1"/>
  <c r="M126" i="1"/>
  <c r="M124" i="1"/>
  <c r="M122" i="1"/>
  <c r="M120" i="1"/>
  <c r="M118" i="1"/>
  <c r="M115" i="1"/>
  <c r="M113" i="1"/>
  <c r="M111" i="1"/>
  <c r="M109" i="1"/>
  <c r="M107" i="1"/>
  <c r="M105" i="1"/>
  <c r="M101" i="1"/>
  <c r="M99" i="1"/>
  <c r="M81" i="1"/>
  <c r="M77" i="1"/>
  <c r="M73" i="1"/>
  <c r="M67" i="1"/>
  <c r="M65" i="1"/>
  <c r="M63" i="1"/>
  <c r="M60" i="1"/>
  <c r="M56" i="1"/>
  <c r="M42" i="1"/>
  <c r="M38" i="1"/>
  <c r="M36" i="1"/>
  <c r="M34" i="1"/>
  <c r="M32" i="1"/>
  <c r="O497" i="1" l="1"/>
  <c r="O513" i="1"/>
  <c r="M277" i="1"/>
  <c r="M442" i="1"/>
  <c r="O441" i="1"/>
  <c r="O641" i="1"/>
  <c r="O632" i="1" s="1"/>
  <c r="Q898" i="1"/>
  <c r="O188" i="1"/>
  <c r="M738" i="1"/>
  <c r="M737" i="1" s="1"/>
  <c r="M128" i="1"/>
  <c r="M141" i="1"/>
  <c r="M237" i="1"/>
  <c r="M252" i="1"/>
  <c r="M758" i="1"/>
  <c r="M757" i="1" s="1"/>
  <c r="M171" i="1"/>
  <c r="M170" i="1" s="1"/>
  <c r="M189" i="1"/>
  <c r="M336" i="1"/>
  <c r="M335" i="1" s="1"/>
  <c r="M503" i="1"/>
  <c r="M508" i="1"/>
  <c r="M587" i="1"/>
  <c r="O679" i="1"/>
  <c r="M889" i="1"/>
  <c r="M294" i="1"/>
  <c r="M482" i="1"/>
  <c r="M528" i="1"/>
  <c r="M573" i="1"/>
  <c r="M788" i="1"/>
  <c r="M782" i="1" s="1"/>
  <c r="M434" i="1"/>
  <c r="M463" i="1"/>
  <c r="M680" i="1"/>
  <c r="M163" i="1"/>
  <c r="M162" i="1" s="1"/>
  <c r="M148" i="1" s="1"/>
  <c r="M206" i="1"/>
  <c r="M867" i="1"/>
  <c r="M284" i="1"/>
  <c r="M701" i="1"/>
  <c r="M230" i="1"/>
  <c r="M349" i="1"/>
  <c r="M345" i="1" s="1"/>
  <c r="M380" i="1"/>
  <c r="M370" i="1" s="1"/>
  <c r="M392" i="1"/>
  <c r="M492" i="1"/>
  <c r="M498" i="1"/>
  <c r="M519" i="1"/>
  <c r="M616" i="1"/>
  <c r="M606" i="1" s="1"/>
  <c r="M603" i="1" s="1"/>
  <c r="M648" i="1"/>
  <c r="M817" i="1"/>
  <c r="O153" i="1"/>
  <c r="O30" i="1"/>
  <c r="M31" i="1"/>
  <c r="M660" i="1"/>
  <c r="M72" i="1"/>
  <c r="M354" i="1"/>
  <c r="M850" i="1"/>
  <c r="M722" i="1"/>
  <c r="K101" i="1"/>
  <c r="L102" i="1"/>
  <c r="N102" i="1" s="1"/>
  <c r="P102" i="1" s="1"/>
  <c r="R102" i="1" s="1"/>
  <c r="T102" i="1" s="1"/>
  <c r="V102" i="1" s="1"/>
  <c r="X102" i="1" s="1"/>
  <c r="Z102" i="1" s="1"/>
  <c r="AB102" i="1" s="1"/>
  <c r="AD102" i="1" s="1"/>
  <c r="AF102" i="1" s="1"/>
  <c r="AH102" i="1" s="1"/>
  <c r="L84" i="1"/>
  <c r="N84" i="1" s="1"/>
  <c r="P84" i="1" s="1"/>
  <c r="R84" i="1" s="1"/>
  <c r="T84" i="1" s="1"/>
  <c r="V84" i="1" s="1"/>
  <c r="X84" i="1" s="1"/>
  <c r="Z84" i="1" s="1"/>
  <c r="AB84" i="1" s="1"/>
  <c r="AD84" i="1" s="1"/>
  <c r="AF84" i="1" s="1"/>
  <c r="AH84" i="1" s="1"/>
  <c r="L85" i="1"/>
  <c r="N85" i="1" s="1"/>
  <c r="P85" i="1" s="1"/>
  <c r="R85" i="1" s="1"/>
  <c r="T85" i="1" s="1"/>
  <c r="V85" i="1" s="1"/>
  <c r="X85" i="1" s="1"/>
  <c r="Z85" i="1" s="1"/>
  <c r="AB85" i="1" s="1"/>
  <c r="AD85" i="1" s="1"/>
  <c r="AF85" i="1" s="1"/>
  <c r="AH85" i="1" s="1"/>
  <c r="L51" i="1"/>
  <c r="N51" i="1" s="1"/>
  <c r="P51" i="1" s="1"/>
  <c r="R51" i="1" s="1"/>
  <c r="T51" i="1" s="1"/>
  <c r="V51" i="1" s="1"/>
  <c r="X51" i="1" s="1"/>
  <c r="Z51" i="1" s="1"/>
  <c r="AB51" i="1" s="1"/>
  <c r="AD51" i="1" s="1"/>
  <c r="AF51" i="1" s="1"/>
  <c r="AH51" i="1" s="1"/>
  <c r="K49" i="1"/>
  <c r="L49" i="1" s="1"/>
  <c r="N49" i="1" s="1"/>
  <c r="P49" i="1" s="1"/>
  <c r="R49" i="1" s="1"/>
  <c r="T49" i="1" s="1"/>
  <c r="V49" i="1" s="1"/>
  <c r="X49" i="1" s="1"/>
  <c r="Z49" i="1" s="1"/>
  <c r="AB49" i="1" s="1"/>
  <c r="AD49" i="1" s="1"/>
  <c r="AF49" i="1" s="1"/>
  <c r="AH49" i="1" s="1"/>
  <c r="L315" i="1"/>
  <c r="N315" i="1" s="1"/>
  <c r="P315" i="1" s="1"/>
  <c r="R315" i="1" s="1"/>
  <c r="T315" i="1" s="1"/>
  <c r="V315" i="1" s="1"/>
  <c r="X315" i="1" s="1"/>
  <c r="Z315" i="1" s="1"/>
  <c r="AB315" i="1" s="1"/>
  <c r="AD315" i="1" s="1"/>
  <c r="AF315" i="1" s="1"/>
  <c r="AH315" i="1" s="1"/>
  <c r="K314" i="1"/>
  <c r="L314" i="1" s="1"/>
  <c r="N314" i="1" s="1"/>
  <c r="P314" i="1" s="1"/>
  <c r="R314" i="1" s="1"/>
  <c r="T314" i="1" s="1"/>
  <c r="V314" i="1" s="1"/>
  <c r="X314" i="1" s="1"/>
  <c r="Z314" i="1" s="1"/>
  <c r="AB314" i="1" s="1"/>
  <c r="AD314" i="1" s="1"/>
  <c r="AF314" i="1" s="1"/>
  <c r="AH314" i="1" s="1"/>
  <c r="L324" i="1"/>
  <c r="N324" i="1" s="1"/>
  <c r="P324" i="1" s="1"/>
  <c r="R324" i="1" s="1"/>
  <c r="T324" i="1" s="1"/>
  <c r="V324" i="1" s="1"/>
  <c r="X324" i="1" s="1"/>
  <c r="Z324" i="1" s="1"/>
  <c r="AB324" i="1" s="1"/>
  <c r="AD324" i="1" s="1"/>
  <c r="AF324" i="1" s="1"/>
  <c r="AH324" i="1" s="1"/>
  <c r="K323" i="1"/>
  <c r="K322" i="1" s="1"/>
  <c r="L322" i="1" s="1"/>
  <c r="N322" i="1" s="1"/>
  <c r="P322" i="1" s="1"/>
  <c r="R322" i="1" s="1"/>
  <c r="T322" i="1" s="1"/>
  <c r="V322" i="1" s="1"/>
  <c r="X322" i="1" s="1"/>
  <c r="Z322" i="1" s="1"/>
  <c r="AB322" i="1" s="1"/>
  <c r="AD322" i="1" s="1"/>
  <c r="AF322" i="1" s="1"/>
  <c r="AH322" i="1" s="1"/>
  <c r="L666" i="1"/>
  <c r="N666" i="1" s="1"/>
  <c r="P666" i="1" s="1"/>
  <c r="R666" i="1" s="1"/>
  <c r="T666" i="1" s="1"/>
  <c r="V666" i="1" s="1"/>
  <c r="X666" i="1" s="1"/>
  <c r="Z666" i="1" s="1"/>
  <c r="AB666" i="1" s="1"/>
  <c r="AD666" i="1" s="1"/>
  <c r="AF666" i="1" s="1"/>
  <c r="AH666" i="1" s="1"/>
  <c r="K665" i="1"/>
  <c r="L665" i="1" s="1"/>
  <c r="N665" i="1" s="1"/>
  <c r="P665" i="1" s="1"/>
  <c r="R665" i="1" s="1"/>
  <c r="T665" i="1" s="1"/>
  <c r="V665" i="1" s="1"/>
  <c r="X665" i="1" s="1"/>
  <c r="Z665" i="1" s="1"/>
  <c r="AB665" i="1" s="1"/>
  <c r="AD665" i="1" s="1"/>
  <c r="AF665" i="1" s="1"/>
  <c r="AH665" i="1" s="1"/>
  <c r="M679" i="1" l="1"/>
  <c r="M641" i="1"/>
  <c r="M632" i="1" s="1"/>
  <c r="M188" i="1"/>
  <c r="M513" i="1"/>
  <c r="M391" i="1"/>
  <c r="M497" i="1"/>
  <c r="M441" i="1" s="1"/>
  <c r="O148" i="1"/>
  <c r="M30" i="1"/>
  <c r="L323" i="1"/>
  <c r="N323" i="1" s="1"/>
  <c r="P323" i="1" s="1"/>
  <c r="R323" i="1" s="1"/>
  <c r="T323" i="1" s="1"/>
  <c r="V323" i="1" s="1"/>
  <c r="X323" i="1" s="1"/>
  <c r="Z323" i="1" s="1"/>
  <c r="AB323" i="1" s="1"/>
  <c r="AD323" i="1" s="1"/>
  <c r="AF323" i="1" s="1"/>
  <c r="AH323" i="1" s="1"/>
  <c r="L658" i="1"/>
  <c r="N658" i="1" s="1"/>
  <c r="P658" i="1" s="1"/>
  <c r="R658" i="1" s="1"/>
  <c r="T658" i="1" s="1"/>
  <c r="V658" i="1" s="1"/>
  <c r="X658" i="1" s="1"/>
  <c r="Z658" i="1" s="1"/>
  <c r="AB658" i="1" s="1"/>
  <c r="AD658" i="1" s="1"/>
  <c r="AF658" i="1" s="1"/>
  <c r="AH658" i="1" s="1"/>
  <c r="K655" i="1"/>
  <c r="L647" i="1"/>
  <c r="N647" i="1" s="1"/>
  <c r="P647" i="1" s="1"/>
  <c r="R647" i="1" s="1"/>
  <c r="T647" i="1" s="1"/>
  <c r="V647" i="1" s="1"/>
  <c r="X647" i="1" s="1"/>
  <c r="Z647" i="1" s="1"/>
  <c r="AB647" i="1" s="1"/>
  <c r="AD647" i="1" s="1"/>
  <c r="AF647" i="1" s="1"/>
  <c r="AH647" i="1" s="1"/>
  <c r="K646" i="1"/>
  <c r="L646" i="1" s="1"/>
  <c r="N646" i="1" s="1"/>
  <c r="P646" i="1" s="1"/>
  <c r="R646" i="1" s="1"/>
  <c r="T646" i="1" s="1"/>
  <c r="V646" i="1" s="1"/>
  <c r="X646" i="1" s="1"/>
  <c r="Z646" i="1" s="1"/>
  <c r="AB646" i="1" s="1"/>
  <c r="AD646" i="1" s="1"/>
  <c r="AF646" i="1" s="1"/>
  <c r="AH646" i="1" s="1"/>
  <c r="O898" i="1" l="1"/>
  <c r="M898" i="1"/>
  <c r="K645" i="1"/>
  <c r="L645" i="1" s="1"/>
  <c r="N645" i="1" s="1"/>
  <c r="P645" i="1" s="1"/>
  <c r="R645" i="1" s="1"/>
  <c r="T645" i="1" s="1"/>
  <c r="V645" i="1" s="1"/>
  <c r="X645" i="1" s="1"/>
  <c r="Z645" i="1" s="1"/>
  <c r="AB645" i="1" s="1"/>
  <c r="AD645" i="1" s="1"/>
  <c r="AF645" i="1" s="1"/>
  <c r="AH645" i="1" s="1"/>
  <c r="K896" i="1"/>
  <c r="K894" i="1"/>
  <c r="K892" i="1"/>
  <c r="K890" i="1"/>
  <c r="K877" i="1"/>
  <c r="K876" i="1" s="1"/>
  <c r="K872" i="1"/>
  <c r="K871" i="1" s="1"/>
  <c r="K869" i="1"/>
  <c r="K868" i="1" s="1"/>
  <c r="K865" i="1"/>
  <c r="K864" i="1" s="1"/>
  <c r="K861" i="1"/>
  <c r="K859" i="1"/>
  <c r="K857" i="1"/>
  <c r="K856" i="1" s="1"/>
  <c r="K852" i="1"/>
  <c r="K851" i="1" s="1"/>
  <c r="K848" i="1"/>
  <c r="K847" i="1" s="1"/>
  <c r="K846" i="1" s="1"/>
  <c r="K844" i="1"/>
  <c r="K843" i="1" s="1"/>
  <c r="K839" i="1"/>
  <c r="K838" i="1" s="1"/>
  <c r="K837" i="1"/>
  <c r="K835" i="1"/>
  <c r="K834" i="1" s="1"/>
  <c r="K832" i="1"/>
  <c r="K826" i="1"/>
  <c r="K822" i="1"/>
  <c r="K818" i="1"/>
  <c r="K815" i="1"/>
  <c r="K814" i="1" s="1"/>
  <c r="K810" i="1"/>
  <c r="K809" i="1" s="1"/>
  <c r="K806" i="1"/>
  <c r="K803" i="1"/>
  <c r="K800" i="1"/>
  <c r="K797" i="1"/>
  <c r="K794" i="1"/>
  <c r="K791" i="1"/>
  <c r="K789" i="1"/>
  <c r="K784" i="1"/>
  <c r="K783" i="1" s="1"/>
  <c r="K780" i="1"/>
  <c r="K779" i="1" s="1"/>
  <c r="K778" i="1" s="1"/>
  <c r="K776" i="1"/>
  <c r="K775" i="1" s="1"/>
  <c r="K774" i="1" s="1"/>
  <c r="K770" i="1"/>
  <c r="K769" i="1" s="1"/>
  <c r="K767" i="1"/>
  <c r="K766" i="1" s="1"/>
  <c r="K763" i="1"/>
  <c r="K762" i="1" s="1"/>
  <c r="K760" i="1"/>
  <c r="K759" i="1" s="1"/>
  <c r="K755" i="1"/>
  <c r="K754" i="1" s="1"/>
  <c r="K749" i="1" s="1"/>
  <c r="K748" i="1" s="1"/>
  <c r="K747" i="1" s="1"/>
  <c r="K751" i="1"/>
  <c r="K750" i="1" s="1"/>
  <c r="K745" i="1"/>
  <c r="K742" i="1" s="1"/>
  <c r="K740" i="1"/>
  <c r="K739" i="1" s="1"/>
  <c r="K733" i="1"/>
  <c r="K732" i="1" s="1"/>
  <c r="K730" i="1"/>
  <c r="K729" i="1" s="1"/>
  <c r="K727" i="1"/>
  <c r="K726" i="1" s="1"/>
  <c r="K724" i="1"/>
  <c r="K723" i="1" s="1"/>
  <c r="K719" i="1"/>
  <c r="K716" i="1"/>
  <c r="K713" i="1"/>
  <c r="K710" i="1"/>
  <c r="K708" i="1"/>
  <c r="K706" i="1" s="1"/>
  <c r="K702" i="1"/>
  <c r="K699" i="1"/>
  <c r="K697" i="1"/>
  <c r="K695" i="1"/>
  <c r="K693" i="1"/>
  <c r="K690" i="1"/>
  <c r="K689" i="1"/>
  <c r="K687" i="1"/>
  <c r="K683" i="1"/>
  <c r="K682" i="1"/>
  <c r="K673" i="1"/>
  <c r="K670" i="1"/>
  <c r="K669" i="1" s="1"/>
  <c r="K668" i="1" s="1"/>
  <c r="K654" i="1" s="1"/>
  <c r="K663" i="1"/>
  <c r="K661" i="1"/>
  <c r="K649" i="1"/>
  <c r="K648" i="1" s="1"/>
  <c r="K643" i="1"/>
  <c r="K642" i="1" s="1"/>
  <c r="K639" i="1"/>
  <c r="K636" i="1"/>
  <c r="K634" i="1"/>
  <c r="K627" i="1"/>
  <c r="K624" i="1"/>
  <c r="K623" i="1"/>
  <c r="K621" i="1"/>
  <c r="K613" i="1"/>
  <c r="K612" i="1" s="1"/>
  <c r="K610" i="1"/>
  <c r="K609" i="1" s="1"/>
  <c r="K607" i="1"/>
  <c r="K604" i="1"/>
  <c r="K601" i="1"/>
  <c r="K599" i="1"/>
  <c r="K597" i="1"/>
  <c r="K594" i="1"/>
  <c r="K592" i="1"/>
  <c r="K590" i="1"/>
  <c r="K588" i="1"/>
  <c r="K585" i="1"/>
  <c r="K580" i="1"/>
  <c r="K579" i="1" s="1"/>
  <c r="K577" i="1"/>
  <c r="K575" i="1"/>
  <c r="K563" i="1"/>
  <c r="K561" i="1"/>
  <c r="K559" i="1"/>
  <c r="K557" i="1"/>
  <c r="K555" i="1"/>
  <c r="K553" i="1"/>
  <c r="K551" i="1"/>
  <c r="K549" i="1" s="1"/>
  <c r="K540" i="1" s="1"/>
  <c r="K547" i="1"/>
  <c r="K545" i="1"/>
  <c r="K543" i="1"/>
  <c r="K541" i="1"/>
  <c r="K538" i="1"/>
  <c r="K535" i="1"/>
  <c r="K533" i="1"/>
  <c r="K529" i="1"/>
  <c r="K522" i="1"/>
  <c r="K520" i="1"/>
  <c r="K515" i="1"/>
  <c r="K514" i="1" s="1"/>
  <c r="K511" i="1"/>
  <c r="K509" i="1"/>
  <c r="K506" i="1"/>
  <c r="K504" i="1"/>
  <c r="K501" i="1"/>
  <c r="K499" i="1"/>
  <c r="K495" i="1"/>
  <c r="K493" i="1"/>
  <c r="K488" i="1"/>
  <c r="K486" i="1"/>
  <c r="K484" i="1"/>
  <c r="K483" i="1" s="1"/>
  <c r="K480" i="1"/>
  <c r="K479" i="1" s="1"/>
  <c r="K477" i="1"/>
  <c r="K476" i="1" s="1"/>
  <c r="K470" i="1"/>
  <c r="K468" i="1"/>
  <c r="K467" i="1" s="1"/>
  <c r="K464" i="1"/>
  <c r="K455" i="1"/>
  <c r="K454" i="1" s="1"/>
  <c r="K452" i="1"/>
  <c r="K450" i="1"/>
  <c r="K446" i="1"/>
  <c r="K443" i="1"/>
  <c r="K437" i="1"/>
  <c r="K435" i="1"/>
  <c r="K430" i="1"/>
  <c r="K429" i="1" s="1"/>
  <c r="K425" i="1"/>
  <c r="K424" i="1" s="1"/>
  <c r="K422" i="1"/>
  <c r="K420" i="1"/>
  <c r="K418" i="1"/>
  <c r="K416" i="1"/>
  <c r="K414" i="1"/>
  <c r="K412" i="1"/>
  <c r="K410" i="1"/>
  <c r="K408" i="1"/>
  <c r="K406" i="1"/>
  <c r="K400" i="1"/>
  <c r="K398" i="1"/>
  <c r="K395" i="1"/>
  <c r="K389" i="1"/>
  <c r="K385" i="1"/>
  <c r="K381" i="1"/>
  <c r="K377" i="1"/>
  <c r="K376" i="1" s="1"/>
  <c r="K372" i="1"/>
  <c r="K371" i="1" s="1"/>
  <c r="K368" i="1"/>
  <c r="K367" i="1" s="1"/>
  <c r="K365" i="1"/>
  <c r="K364" i="1" s="1"/>
  <c r="K362" i="1"/>
  <c r="K361" i="1" s="1"/>
  <c r="K359" i="1"/>
  <c r="K358" i="1" s="1"/>
  <c r="K356" i="1"/>
  <c r="K355" i="1" s="1"/>
  <c r="K352" i="1"/>
  <c r="K350" i="1"/>
  <c r="K347" i="1"/>
  <c r="K346" i="1" s="1"/>
  <c r="K343" i="1"/>
  <c r="K341" i="1"/>
  <c r="K339" i="1"/>
  <c r="K337" i="1"/>
  <c r="K312" i="1"/>
  <c r="K311" i="1" s="1"/>
  <c r="K309" i="1"/>
  <c r="K308" i="1" s="1"/>
  <c r="K306" i="1"/>
  <c r="K305" i="1" s="1"/>
  <c r="K303" i="1"/>
  <c r="K302" i="1" s="1"/>
  <c r="K300" i="1"/>
  <c r="K299" i="1" s="1"/>
  <c r="K297" i="1"/>
  <c r="K295" i="1"/>
  <c r="K292" i="1"/>
  <c r="K291" i="1" s="1"/>
  <c r="K289" i="1"/>
  <c r="K287" i="1"/>
  <c r="K285" i="1"/>
  <c r="K280" i="1"/>
  <c r="K278" i="1"/>
  <c r="K274" i="1"/>
  <c r="K273" i="1" s="1"/>
  <c r="K271" i="1"/>
  <c r="K270" i="1" s="1"/>
  <c r="K268" i="1"/>
  <c r="K267" i="1" s="1"/>
  <c r="K265" i="1"/>
  <c r="K264" i="1" s="1"/>
  <c r="K259" i="1"/>
  <c r="K258" i="1" s="1"/>
  <c r="K255" i="1"/>
  <c r="K253" i="1"/>
  <c r="K250" i="1"/>
  <c r="K249" i="1" s="1"/>
  <c r="K247" i="1"/>
  <c r="K246" i="1" s="1"/>
  <c r="K244" i="1"/>
  <c r="K242" i="1"/>
  <c r="K240" i="1"/>
  <c r="K238" i="1"/>
  <c r="K235" i="1"/>
  <c r="K233" i="1"/>
  <c r="K231" i="1"/>
  <c r="K224" i="1"/>
  <c r="K223" i="1" s="1"/>
  <c r="K221" i="1"/>
  <c r="K220" i="1" s="1"/>
  <c r="K213" i="1"/>
  <c r="K212" i="1" s="1"/>
  <c r="K209" i="1"/>
  <c r="K207" i="1"/>
  <c r="K203" i="1"/>
  <c r="K200" i="1" s="1"/>
  <c r="K195" i="1"/>
  <c r="K194" i="1" s="1"/>
  <c r="K192" i="1"/>
  <c r="K190" i="1"/>
  <c r="K182" i="1"/>
  <c r="K180" i="1"/>
  <c r="K179" i="1" s="1"/>
  <c r="K176" i="1"/>
  <c r="K174" i="1"/>
  <c r="K172" i="1"/>
  <c r="K168" i="1"/>
  <c r="K166" i="1"/>
  <c r="K164" i="1"/>
  <c r="K160" i="1"/>
  <c r="K159" i="1" s="1"/>
  <c r="K158" i="1" s="1"/>
  <c r="K155" i="1"/>
  <c r="K154" i="1" s="1"/>
  <c r="K153" i="1" s="1"/>
  <c r="K151" i="1"/>
  <c r="K150" i="1" s="1"/>
  <c r="K149" i="1" s="1"/>
  <c r="K144" i="1"/>
  <c r="K142" i="1"/>
  <c r="K135" i="1"/>
  <c r="K133" i="1"/>
  <c r="K131" i="1"/>
  <c r="K129" i="1"/>
  <c r="K126" i="1"/>
  <c r="K124" i="1"/>
  <c r="K122" i="1"/>
  <c r="K120" i="1"/>
  <c r="K118" i="1"/>
  <c r="K115" i="1"/>
  <c r="K113" i="1"/>
  <c r="K111" i="1"/>
  <c r="K109" i="1"/>
  <c r="K107" i="1"/>
  <c r="K105" i="1"/>
  <c r="K99" i="1"/>
  <c r="K81" i="1"/>
  <c r="K77" i="1"/>
  <c r="K73" i="1"/>
  <c r="K67" i="1"/>
  <c r="K65" i="1"/>
  <c r="K63" i="1"/>
  <c r="K60" i="1"/>
  <c r="K56" i="1"/>
  <c r="K46" i="1"/>
  <c r="K42" i="1"/>
  <c r="K38" i="1"/>
  <c r="K36" i="1"/>
  <c r="K34" i="1"/>
  <c r="K32" i="1"/>
  <c r="K463" i="1" l="1"/>
  <c r="K850" i="1"/>
  <c r="K284" i="1"/>
  <c r="K349" i="1"/>
  <c r="K345" i="1" s="1"/>
  <c r="K189" i="1"/>
  <c r="K660" i="1"/>
  <c r="K641" i="1" s="1"/>
  <c r="K632" i="1" s="1"/>
  <c r="K889" i="1"/>
  <c r="K380" i="1"/>
  <c r="K370" i="1" s="1"/>
  <c r="K492" i="1"/>
  <c r="K616" i="1"/>
  <c r="K606" i="1" s="1"/>
  <c r="K603" i="1" s="1"/>
  <c r="K294" i="1"/>
  <c r="K498" i="1"/>
  <c r="K354" i="1"/>
  <c r="K163" i="1"/>
  <c r="K162" i="1" s="1"/>
  <c r="K148" i="1" s="1"/>
  <c r="K206" i="1"/>
  <c r="K230" i="1"/>
  <c r="K336" i="1"/>
  <c r="K335" i="1" s="1"/>
  <c r="K434" i="1"/>
  <c r="K508" i="1"/>
  <c r="K620" i="1"/>
  <c r="K701" i="1"/>
  <c r="K31" i="1"/>
  <c r="K141" i="1"/>
  <c r="K252" i="1"/>
  <c r="K392" i="1"/>
  <c r="K442" i="1"/>
  <c r="K503" i="1"/>
  <c r="K867" i="1"/>
  <c r="K171" i="1"/>
  <c r="K170" i="1" s="1"/>
  <c r="K519" i="1"/>
  <c r="K573" i="1"/>
  <c r="K758" i="1"/>
  <c r="K757" i="1" s="1"/>
  <c r="K788" i="1"/>
  <c r="K782" i="1" s="1"/>
  <c r="K128" i="1"/>
  <c r="K587" i="1"/>
  <c r="K72" i="1"/>
  <c r="K237" i="1"/>
  <c r="K277" i="1"/>
  <c r="K482" i="1"/>
  <c r="K680" i="1"/>
  <c r="K738" i="1"/>
  <c r="K737" i="1" s="1"/>
  <c r="K528" i="1"/>
  <c r="K817" i="1"/>
  <c r="K722" i="1"/>
  <c r="J562" i="1"/>
  <c r="L562" i="1" s="1"/>
  <c r="N562" i="1" s="1"/>
  <c r="P562" i="1" s="1"/>
  <c r="R562" i="1" s="1"/>
  <c r="T562" i="1" s="1"/>
  <c r="V562" i="1" s="1"/>
  <c r="X562" i="1" s="1"/>
  <c r="Z562" i="1" s="1"/>
  <c r="AB562" i="1" s="1"/>
  <c r="AD562" i="1" s="1"/>
  <c r="AF562" i="1" s="1"/>
  <c r="AH562" i="1" s="1"/>
  <c r="J564" i="1"/>
  <c r="L564" i="1" s="1"/>
  <c r="N564" i="1" s="1"/>
  <c r="P564" i="1" s="1"/>
  <c r="R564" i="1" s="1"/>
  <c r="T564" i="1" s="1"/>
  <c r="V564" i="1" s="1"/>
  <c r="X564" i="1" s="1"/>
  <c r="Z564" i="1" s="1"/>
  <c r="AB564" i="1" s="1"/>
  <c r="AD564" i="1" s="1"/>
  <c r="AF564" i="1" s="1"/>
  <c r="AH564" i="1" s="1"/>
  <c r="I563" i="1"/>
  <c r="J563" i="1" s="1"/>
  <c r="L563" i="1" s="1"/>
  <c r="N563" i="1" s="1"/>
  <c r="P563" i="1" s="1"/>
  <c r="R563" i="1" s="1"/>
  <c r="T563" i="1" s="1"/>
  <c r="V563" i="1" s="1"/>
  <c r="X563" i="1" s="1"/>
  <c r="Z563" i="1" s="1"/>
  <c r="AB563" i="1" s="1"/>
  <c r="AD563" i="1" s="1"/>
  <c r="AF563" i="1" s="1"/>
  <c r="AH563" i="1" s="1"/>
  <c r="I561" i="1"/>
  <c r="J561" i="1" s="1"/>
  <c r="L561" i="1" s="1"/>
  <c r="N561" i="1" s="1"/>
  <c r="P561" i="1" s="1"/>
  <c r="R561" i="1" s="1"/>
  <c r="T561" i="1" s="1"/>
  <c r="V561" i="1" s="1"/>
  <c r="X561" i="1" s="1"/>
  <c r="Z561" i="1" s="1"/>
  <c r="AB561" i="1" s="1"/>
  <c r="AD561" i="1" s="1"/>
  <c r="AF561" i="1" s="1"/>
  <c r="AH561" i="1" s="1"/>
  <c r="I896" i="1"/>
  <c r="I894" i="1"/>
  <c r="I892" i="1"/>
  <c r="I890" i="1"/>
  <c r="I877" i="1"/>
  <c r="I872" i="1"/>
  <c r="I869" i="1"/>
  <c r="I865" i="1"/>
  <c r="I864" i="1" s="1"/>
  <c r="I861" i="1"/>
  <c r="I859" i="1"/>
  <c r="I857" i="1"/>
  <c r="I856" i="1" s="1"/>
  <c r="I852" i="1"/>
  <c r="I848" i="1"/>
  <c r="I847" i="1" s="1"/>
  <c r="I846" i="1" s="1"/>
  <c r="I844" i="1"/>
  <c r="I843" i="1" s="1"/>
  <c r="I839" i="1"/>
  <c r="I838" i="1" s="1"/>
  <c r="I837" i="1"/>
  <c r="I835" i="1"/>
  <c r="I834" i="1" s="1"/>
  <c r="I832" i="1"/>
  <c r="I826" i="1"/>
  <c r="I822" i="1"/>
  <c r="I818" i="1"/>
  <c r="I815" i="1"/>
  <c r="I814" i="1" s="1"/>
  <c r="I810" i="1"/>
  <c r="I806" i="1"/>
  <c r="I803" i="1"/>
  <c r="I800" i="1"/>
  <c r="I797" i="1"/>
  <c r="I794" i="1"/>
  <c r="I791" i="1"/>
  <c r="I789" i="1"/>
  <c r="I784" i="1"/>
  <c r="I783" i="1" s="1"/>
  <c r="I780" i="1"/>
  <c r="I779" i="1" s="1"/>
  <c r="I776" i="1"/>
  <c r="I775" i="1" s="1"/>
  <c r="I770" i="1"/>
  <c r="I767" i="1"/>
  <c r="I766" i="1" s="1"/>
  <c r="I763" i="1"/>
  <c r="I760" i="1"/>
  <c r="I759" i="1" s="1"/>
  <c r="I755" i="1"/>
  <c r="I754" i="1" s="1"/>
  <c r="I749" i="1" s="1"/>
  <c r="I748" i="1" s="1"/>
  <c r="I747" i="1" s="1"/>
  <c r="I751" i="1"/>
  <c r="I745" i="1"/>
  <c r="I740" i="1"/>
  <c r="I739" i="1" s="1"/>
  <c r="I733" i="1"/>
  <c r="I732" i="1" s="1"/>
  <c r="I730" i="1"/>
  <c r="I727" i="1"/>
  <c r="I726" i="1" s="1"/>
  <c r="I724" i="1"/>
  <c r="I723" i="1" s="1"/>
  <c r="I719" i="1"/>
  <c r="I716" i="1"/>
  <c r="I713" i="1"/>
  <c r="I710" i="1"/>
  <c r="I708" i="1"/>
  <c r="I702" i="1"/>
  <c r="I699" i="1"/>
  <c r="I697" i="1"/>
  <c r="I695" i="1"/>
  <c r="I693" i="1"/>
  <c r="I690" i="1"/>
  <c r="I687" i="1"/>
  <c r="I683" i="1"/>
  <c r="I682" i="1"/>
  <c r="I673" i="1"/>
  <c r="I670" i="1"/>
  <c r="I669" i="1" s="1"/>
  <c r="I663" i="1"/>
  <c r="I661" i="1"/>
  <c r="I655" i="1"/>
  <c r="I649" i="1"/>
  <c r="I643" i="1"/>
  <c r="I642" i="1" s="1"/>
  <c r="I639" i="1"/>
  <c r="I636" i="1"/>
  <c r="I634" i="1"/>
  <c r="I627" i="1"/>
  <c r="I624" i="1"/>
  <c r="I623" i="1"/>
  <c r="I621" i="1"/>
  <c r="I620" i="1" s="1"/>
  <c r="I613" i="1"/>
  <c r="I612" i="1" s="1"/>
  <c r="I610" i="1"/>
  <c r="I609" i="1" s="1"/>
  <c r="I607" i="1"/>
  <c r="I604" i="1"/>
  <c r="I601" i="1"/>
  <c r="I599" i="1"/>
  <c r="I597" i="1"/>
  <c r="I594" i="1"/>
  <c r="I592" i="1"/>
  <c r="I590" i="1"/>
  <c r="I588" i="1"/>
  <c r="I585" i="1"/>
  <c r="I580" i="1"/>
  <c r="I577" i="1"/>
  <c r="I575" i="1"/>
  <c r="I559" i="1"/>
  <c r="I557" i="1"/>
  <c r="I555" i="1"/>
  <c r="I553" i="1"/>
  <c r="I551" i="1"/>
  <c r="I549" i="1" s="1"/>
  <c r="I540" i="1" s="1"/>
  <c r="I547" i="1"/>
  <c r="I545" i="1"/>
  <c r="I543" i="1"/>
  <c r="I541" i="1"/>
  <c r="I538" i="1"/>
  <c r="I535" i="1"/>
  <c r="I533" i="1"/>
  <c r="I529" i="1"/>
  <c r="I522" i="1"/>
  <c r="I520" i="1"/>
  <c r="I515" i="1"/>
  <c r="I511" i="1"/>
  <c r="I509" i="1"/>
  <c r="I506" i="1"/>
  <c r="I504" i="1"/>
  <c r="I501" i="1"/>
  <c r="I499" i="1"/>
  <c r="I495" i="1"/>
  <c r="I493" i="1"/>
  <c r="I488" i="1"/>
  <c r="I486" i="1"/>
  <c r="I484" i="1"/>
  <c r="I483" i="1" s="1"/>
  <c r="I480" i="1"/>
  <c r="I479" i="1" s="1"/>
  <c r="I477" i="1"/>
  <c r="I476" i="1" s="1"/>
  <c r="I470" i="1"/>
  <c r="I468" i="1"/>
  <c r="I467" i="1" s="1"/>
  <c r="I464" i="1"/>
  <c r="I455" i="1"/>
  <c r="I454" i="1" s="1"/>
  <c r="I452" i="1"/>
  <c r="I450" i="1"/>
  <c r="I446" i="1"/>
  <c r="I443" i="1"/>
  <c r="I437" i="1"/>
  <c r="I435" i="1"/>
  <c r="I430" i="1"/>
  <c r="I429" i="1" s="1"/>
  <c r="I425" i="1"/>
  <c r="I424" i="1" s="1"/>
  <c r="I422" i="1"/>
  <c r="I420" i="1"/>
  <c r="I418" i="1"/>
  <c r="I416" i="1"/>
  <c r="I414" i="1"/>
  <c r="I412" i="1"/>
  <c r="I410" i="1"/>
  <c r="I408" i="1"/>
  <c r="I406" i="1"/>
  <c r="I400" i="1"/>
  <c r="I398" i="1"/>
  <c r="I395" i="1"/>
  <c r="I389" i="1"/>
  <c r="I385" i="1"/>
  <c r="I381" i="1"/>
  <c r="I377" i="1"/>
  <c r="I376" i="1" s="1"/>
  <c r="I372" i="1"/>
  <c r="I371" i="1" s="1"/>
  <c r="I368" i="1"/>
  <c r="I367" i="1" s="1"/>
  <c r="I365" i="1"/>
  <c r="I364" i="1" s="1"/>
  <c r="I362" i="1"/>
  <c r="I361" i="1" s="1"/>
  <c r="I359" i="1"/>
  <c r="I358" i="1" s="1"/>
  <c r="I356" i="1"/>
  <c r="I355" i="1" s="1"/>
  <c r="I352" i="1"/>
  <c r="I350" i="1"/>
  <c r="I347" i="1"/>
  <c r="I346" i="1" s="1"/>
  <c r="I343" i="1"/>
  <c r="I341" i="1"/>
  <c r="I339" i="1"/>
  <c r="I337" i="1"/>
  <c r="I312" i="1"/>
  <c r="I311" i="1" s="1"/>
  <c r="I309" i="1"/>
  <c r="I308" i="1" s="1"/>
  <c r="I306" i="1"/>
  <c r="I305" i="1" s="1"/>
  <c r="I303" i="1"/>
  <c r="I302" i="1" s="1"/>
  <c r="I300" i="1"/>
  <c r="I299" i="1" s="1"/>
  <c r="I297" i="1"/>
  <c r="I295" i="1"/>
  <c r="I292" i="1"/>
  <c r="I291" i="1" s="1"/>
  <c r="I289" i="1"/>
  <c r="I287" i="1"/>
  <c r="I285" i="1"/>
  <c r="I280" i="1"/>
  <c r="I278" i="1"/>
  <c r="I274" i="1"/>
  <c r="I273" i="1" s="1"/>
  <c r="I271" i="1"/>
  <c r="I270" i="1" s="1"/>
  <c r="I268" i="1"/>
  <c r="I267" i="1" s="1"/>
  <c r="I265" i="1"/>
  <c r="I264" i="1" s="1"/>
  <c r="I259" i="1"/>
  <c r="I258" i="1" s="1"/>
  <c r="I255" i="1"/>
  <c r="I253" i="1"/>
  <c r="I250" i="1"/>
  <c r="I249" i="1" s="1"/>
  <c r="I247" i="1"/>
  <c r="I246" i="1" s="1"/>
  <c r="I244" i="1"/>
  <c r="I242" i="1"/>
  <c r="I240" i="1"/>
  <c r="I238" i="1"/>
  <c r="I235" i="1"/>
  <c r="I233" i="1"/>
  <c r="I231" i="1"/>
  <c r="I224" i="1"/>
  <c r="I223" i="1" s="1"/>
  <c r="I221" i="1"/>
  <c r="I213" i="1"/>
  <c r="I212" i="1" s="1"/>
  <c r="I209" i="1"/>
  <c r="I207" i="1"/>
  <c r="I203" i="1"/>
  <c r="I200" i="1" s="1"/>
  <c r="I195" i="1"/>
  <c r="I194" i="1" s="1"/>
  <c r="I192" i="1"/>
  <c r="I190" i="1"/>
  <c r="I182" i="1"/>
  <c r="I180" i="1"/>
  <c r="I179" i="1" s="1"/>
  <c r="I176" i="1"/>
  <c r="I174" i="1"/>
  <c r="I172" i="1"/>
  <c r="I168" i="1"/>
  <c r="I166" i="1"/>
  <c r="I164" i="1"/>
  <c r="I160" i="1"/>
  <c r="I159" i="1" s="1"/>
  <c r="I158" i="1" s="1"/>
  <c r="I155" i="1"/>
  <c r="I154" i="1" s="1"/>
  <c r="I151" i="1"/>
  <c r="I150" i="1" s="1"/>
  <c r="I149" i="1" s="1"/>
  <c r="I144" i="1"/>
  <c r="I142" i="1"/>
  <c r="I135" i="1"/>
  <c r="I133" i="1"/>
  <c r="I131" i="1"/>
  <c r="I129" i="1"/>
  <c r="I126" i="1"/>
  <c r="I124" i="1"/>
  <c r="I122" i="1"/>
  <c r="I120" i="1"/>
  <c r="I118" i="1"/>
  <c r="I115" i="1"/>
  <c r="I113" i="1"/>
  <c r="I111" i="1"/>
  <c r="I109" i="1"/>
  <c r="I107" i="1"/>
  <c r="I105" i="1"/>
  <c r="I101" i="1"/>
  <c r="I99" i="1"/>
  <c r="I81" i="1"/>
  <c r="I77" i="1"/>
  <c r="I73" i="1"/>
  <c r="I67" i="1"/>
  <c r="I65" i="1"/>
  <c r="I63" i="1"/>
  <c r="I60" i="1"/>
  <c r="I56" i="1"/>
  <c r="I46" i="1"/>
  <c r="I42" i="1"/>
  <c r="I38" i="1"/>
  <c r="I36" i="1"/>
  <c r="I34" i="1"/>
  <c r="I32" i="1"/>
  <c r="K497" i="1" l="1"/>
  <c r="K441" i="1" s="1"/>
  <c r="K30" i="1"/>
  <c r="K391" i="1"/>
  <c r="K188" i="1"/>
  <c r="K513" i="1"/>
  <c r="K679" i="1"/>
  <c r="I206" i="1"/>
  <c r="I189" i="1"/>
  <c r="I528" i="1"/>
  <c r="I492" i="1"/>
  <c r="I294" i="1"/>
  <c r="I434" i="1"/>
  <c r="I482" i="1"/>
  <c r="I230" i="1"/>
  <c r="I648" i="1"/>
  <c r="I463" i="1"/>
  <c r="I163" i="1"/>
  <c r="I162" i="1" s="1"/>
  <c r="I769" i="1"/>
  <c r="I729" i="1"/>
  <c r="I722" i="1" s="1"/>
  <c r="I868" i="1"/>
  <c r="I252" i="1"/>
  <c r="I237" i="1"/>
  <c r="I349" i="1"/>
  <c r="I345" i="1" s="1"/>
  <c r="I616" i="1"/>
  <c r="I606" i="1" s="1"/>
  <c r="I603" i="1" s="1"/>
  <c r="I128" i="1"/>
  <c r="I171" i="1"/>
  <c r="I170" i="1" s="1"/>
  <c r="I519" i="1"/>
  <c r="I153" i="1"/>
  <c r="I220" i="1"/>
  <c r="I277" i="1"/>
  <c r="I579" i="1"/>
  <c r="I689" i="1"/>
  <c r="I750" i="1"/>
  <c r="I889" i="1"/>
  <c r="I876" i="1"/>
  <c r="I871" i="1"/>
  <c r="I851" i="1"/>
  <c r="I850" i="1" s="1"/>
  <c r="I817" i="1"/>
  <c r="I809" i="1"/>
  <c r="I788" i="1"/>
  <c r="I778" i="1"/>
  <c r="I774" i="1"/>
  <c r="I762" i="1"/>
  <c r="I742" i="1"/>
  <c r="I706" i="1"/>
  <c r="I701" i="1"/>
  <c r="I680" i="1"/>
  <c r="I668" i="1"/>
  <c r="I660" i="1"/>
  <c r="I587" i="1"/>
  <c r="I573" i="1"/>
  <c r="I514" i="1"/>
  <c r="I508" i="1"/>
  <c r="I498" i="1"/>
  <c r="I503" i="1"/>
  <c r="I442" i="1"/>
  <c r="I392" i="1"/>
  <c r="I380" i="1"/>
  <c r="I354" i="1"/>
  <c r="I336" i="1"/>
  <c r="I335" i="1" s="1"/>
  <c r="I284" i="1"/>
  <c r="I141" i="1"/>
  <c r="I72" i="1"/>
  <c r="I31" i="1"/>
  <c r="G343" i="1"/>
  <c r="H343" i="1" s="1"/>
  <c r="J343" i="1" s="1"/>
  <c r="L343" i="1" s="1"/>
  <c r="N343" i="1" s="1"/>
  <c r="P343" i="1" s="1"/>
  <c r="R343" i="1" s="1"/>
  <c r="T343" i="1" s="1"/>
  <c r="V343" i="1" s="1"/>
  <c r="X343" i="1" s="1"/>
  <c r="Z343" i="1" s="1"/>
  <c r="AB343" i="1" s="1"/>
  <c r="AD343" i="1" s="1"/>
  <c r="AF343" i="1" s="1"/>
  <c r="AH343" i="1" s="1"/>
  <c r="H344" i="1"/>
  <c r="J344" i="1" s="1"/>
  <c r="L344" i="1" s="1"/>
  <c r="N344" i="1" s="1"/>
  <c r="P344" i="1" s="1"/>
  <c r="R344" i="1" s="1"/>
  <c r="T344" i="1" s="1"/>
  <c r="V344" i="1" s="1"/>
  <c r="X344" i="1" s="1"/>
  <c r="Z344" i="1" s="1"/>
  <c r="AB344" i="1" s="1"/>
  <c r="AD344" i="1" s="1"/>
  <c r="AF344" i="1" s="1"/>
  <c r="AH344" i="1" s="1"/>
  <c r="K898" i="1" l="1"/>
  <c r="I497" i="1"/>
  <c r="I441" i="1" s="1"/>
  <c r="I148" i="1"/>
  <c r="I867" i="1"/>
  <c r="I782" i="1"/>
  <c r="I758" i="1"/>
  <c r="I757" i="1" s="1"/>
  <c r="I738" i="1"/>
  <c r="I679" i="1"/>
  <c r="I654" i="1"/>
  <c r="I641" i="1"/>
  <c r="I632" i="1" s="1"/>
  <c r="I513" i="1"/>
  <c r="I391" i="1"/>
  <c r="I370" i="1"/>
  <c r="I188" i="1"/>
  <c r="I30" i="1"/>
  <c r="G693" i="1"/>
  <c r="H691" i="1"/>
  <c r="J691" i="1" s="1"/>
  <c r="H664" i="1"/>
  <c r="J664" i="1" s="1"/>
  <c r="L664" i="1" s="1"/>
  <c r="N664" i="1" s="1"/>
  <c r="P664" i="1" s="1"/>
  <c r="R664" i="1" s="1"/>
  <c r="T664" i="1" s="1"/>
  <c r="V664" i="1" s="1"/>
  <c r="X664" i="1" s="1"/>
  <c r="Z664" i="1" s="1"/>
  <c r="AB664" i="1" s="1"/>
  <c r="AD664" i="1" s="1"/>
  <c r="AF664" i="1" s="1"/>
  <c r="AH664" i="1" s="1"/>
  <c r="J690" i="1" l="1"/>
  <c r="L691" i="1"/>
  <c r="I737" i="1"/>
  <c r="I898" i="1"/>
  <c r="G435" i="1"/>
  <c r="H435" i="1" s="1"/>
  <c r="J435" i="1" s="1"/>
  <c r="L435" i="1" s="1"/>
  <c r="N435" i="1" s="1"/>
  <c r="P435" i="1" s="1"/>
  <c r="R435" i="1" s="1"/>
  <c r="T435" i="1" s="1"/>
  <c r="V435" i="1" s="1"/>
  <c r="X435" i="1" s="1"/>
  <c r="Z435" i="1" s="1"/>
  <c r="AB435" i="1" s="1"/>
  <c r="AD435" i="1" s="1"/>
  <c r="AF435" i="1" s="1"/>
  <c r="AH435" i="1" s="1"/>
  <c r="G437" i="1"/>
  <c r="H437" i="1" s="1"/>
  <c r="J437" i="1" s="1"/>
  <c r="L437" i="1" s="1"/>
  <c r="N437" i="1" s="1"/>
  <c r="P437" i="1" s="1"/>
  <c r="R437" i="1" s="1"/>
  <c r="T437" i="1" s="1"/>
  <c r="V437" i="1" s="1"/>
  <c r="X437" i="1" s="1"/>
  <c r="Z437" i="1" s="1"/>
  <c r="AB437" i="1" s="1"/>
  <c r="AD437" i="1" s="1"/>
  <c r="AF437" i="1" s="1"/>
  <c r="AH437" i="1" s="1"/>
  <c r="H438" i="1"/>
  <c r="J438" i="1" s="1"/>
  <c r="L438" i="1" s="1"/>
  <c r="N438" i="1" s="1"/>
  <c r="P438" i="1" s="1"/>
  <c r="R438" i="1" s="1"/>
  <c r="T438" i="1" s="1"/>
  <c r="V438" i="1" s="1"/>
  <c r="X438" i="1" s="1"/>
  <c r="Z438" i="1" s="1"/>
  <c r="AB438" i="1" s="1"/>
  <c r="AD438" i="1" s="1"/>
  <c r="AF438" i="1" s="1"/>
  <c r="AH438" i="1" s="1"/>
  <c r="H436" i="1"/>
  <c r="J436" i="1" s="1"/>
  <c r="L436" i="1" s="1"/>
  <c r="N436" i="1" s="1"/>
  <c r="P436" i="1" s="1"/>
  <c r="R436" i="1" s="1"/>
  <c r="T436" i="1" s="1"/>
  <c r="V436" i="1" s="1"/>
  <c r="X436" i="1" s="1"/>
  <c r="Z436" i="1" s="1"/>
  <c r="AB436" i="1" s="1"/>
  <c r="AD436" i="1" s="1"/>
  <c r="AF436" i="1" s="1"/>
  <c r="AH436" i="1" s="1"/>
  <c r="G506" i="1"/>
  <c r="H506" i="1" s="1"/>
  <c r="J506" i="1" s="1"/>
  <c r="L506" i="1" s="1"/>
  <c r="N506" i="1" s="1"/>
  <c r="P506" i="1" s="1"/>
  <c r="R506" i="1" s="1"/>
  <c r="T506" i="1" s="1"/>
  <c r="V506" i="1" s="1"/>
  <c r="X506" i="1" s="1"/>
  <c r="Z506" i="1" s="1"/>
  <c r="AB506" i="1" s="1"/>
  <c r="AD506" i="1" s="1"/>
  <c r="AF506" i="1" s="1"/>
  <c r="AH506" i="1" s="1"/>
  <c r="G504" i="1"/>
  <c r="H504" i="1" s="1"/>
  <c r="J504" i="1" s="1"/>
  <c r="L504" i="1" s="1"/>
  <c r="N504" i="1" s="1"/>
  <c r="P504" i="1" s="1"/>
  <c r="R504" i="1" s="1"/>
  <c r="T504" i="1" s="1"/>
  <c r="V504" i="1" s="1"/>
  <c r="X504" i="1" s="1"/>
  <c r="Z504" i="1" s="1"/>
  <c r="AB504" i="1" s="1"/>
  <c r="AD504" i="1" s="1"/>
  <c r="AF504" i="1" s="1"/>
  <c r="AH504" i="1" s="1"/>
  <c r="H507" i="1"/>
  <c r="J507" i="1" s="1"/>
  <c r="L507" i="1" s="1"/>
  <c r="N507" i="1" s="1"/>
  <c r="P507" i="1" s="1"/>
  <c r="R507" i="1" s="1"/>
  <c r="T507" i="1" s="1"/>
  <c r="V507" i="1" s="1"/>
  <c r="X507" i="1" s="1"/>
  <c r="Z507" i="1" s="1"/>
  <c r="AB507" i="1" s="1"/>
  <c r="AD507" i="1" s="1"/>
  <c r="AF507" i="1" s="1"/>
  <c r="AH507" i="1" s="1"/>
  <c r="H505" i="1"/>
  <c r="J505" i="1" s="1"/>
  <c r="L505" i="1" s="1"/>
  <c r="N505" i="1" s="1"/>
  <c r="P505" i="1" s="1"/>
  <c r="R505" i="1" s="1"/>
  <c r="T505" i="1" s="1"/>
  <c r="V505" i="1" s="1"/>
  <c r="X505" i="1" s="1"/>
  <c r="Z505" i="1" s="1"/>
  <c r="AB505" i="1" s="1"/>
  <c r="AD505" i="1" s="1"/>
  <c r="AF505" i="1" s="1"/>
  <c r="AH505" i="1" s="1"/>
  <c r="G493" i="1"/>
  <c r="H493" i="1" s="1"/>
  <c r="J493" i="1" s="1"/>
  <c r="L493" i="1" s="1"/>
  <c r="N493" i="1" s="1"/>
  <c r="P493" i="1" s="1"/>
  <c r="R493" i="1" s="1"/>
  <c r="T493" i="1" s="1"/>
  <c r="V493" i="1" s="1"/>
  <c r="X493" i="1" s="1"/>
  <c r="Z493" i="1" s="1"/>
  <c r="AB493" i="1" s="1"/>
  <c r="AD493" i="1" s="1"/>
  <c r="AF493" i="1" s="1"/>
  <c r="AH493" i="1" s="1"/>
  <c r="G495" i="1"/>
  <c r="H495" i="1" s="1"/>
  <c r="J495" i="1" s="1"/>
  <c r="L495" i="1" s="1"/>
  <c r="N495" i="1" s="1"/>
  <c r="P495" i="1" s="1"/>
  <c r="R495" i="1" s="1"/>
  <c r="T495" i="1" s="1"/>
  <c r="V495" i="1" s="1"/>
  <c r="X495" i="1" s="1"/>
  <c r="Z495" i="1" s="1"/>
  <c r="AB495" i="1" s="1"/>
  <c r="AD495" i="1" s="1"/>
  <c r="AF495" i="1" s="1"/>
  <c r="AH495" i="1" s="1"/>
  <c r="H496" i="1"/>
  <c r="J496" i="1" s="1"/>
  <c r="L496" i="1" s="1"/>
  <c r="N496" i="1" s="1"/>
  <c r="P496" i="1" s="1"/>
  <c r="R496" i="1" s="1"/>
  <c r="T496" i="1" s="1"/>
  <c r="V496" i="1" s="1"/>
  <c r="X496" i="1" s="1"/>
  <c r="Z496" i="1" s="1"/>
  <c r="AB496" i="1" s="1"/>
  <c r="AD496" i="1" s="1"/>
  <c r="AF496" i="1" s="1"/>
  <c r="AH496" i="1" s="1"/>
  <c r="H494" i="1"/>
  <c r="J494" i="1" s="1"/>
  <c r="L494" i="1" s="1"/>
  <c r="N494" i="1" s="1"/>
  <c r="P494" i="1" s="1"/>
  <c r="R494" i="1" s="1"/>
  <c r="T494" i="1" s="1"/>
  <c r="V494" i="1" s="1"/>
  <c r="X494" i="1" s="1"/>
  <c r="Z494" i="1" s="1"/>
  <c r="AB494" i="1" s="1"/>
  <c r="AD494" i="1" s="1"/>
  <c r="AF494" i="1" s="1"/>
  <c r="AH494" i="1" s="1"/>
  <c r="G99" i="1"/>
  <c r="H99" i="1" s="1"/>
  <c r="J99" i="1" s="1"/>
  <c r="L99" i="1" s="1"/>
  <c r="N99" i="1" s="1"/>
  <c r="P99" i="1" s="1"/>
  <c r="R99" i="1" s="1"/>
  <c r="T99" i="1" s="1"/>
  <c r="V99" i="1" s="1"/>
  <c r="X99" i="1" s="1"/>
  <c r="Z99" i="1" s="1"/>
  <c r="AB99" i="1" s="1"/>
  <c r="AD99" i="1" s="1"/>
  <c r="AF99" i="1" s="1"/>
  <c r="AH99" i="1" s="1"/>
  <c r="H100" i="1"/>
  <c r="J100" i="1" s="1"/>
  <c r="L100" i="1" s="1"/>
  <c r="N100" i="1" s="1"/>
  <c r="P100" i="1" s="1"/>
  <c r="R100" i="1" s="1"/>
  <c r="T100" i="1" s="1"/>
  <c r="V100" i="1" s="1"/>
  <c r="X100" i="1" s="1"/>
  <c r="Z100" i="1" s="1"/>
  <c r="AB100" i="1" s="1"/>
  <c r="AD100" i="1" s="1"/>
  <c r="AF100" i="1" s="1"/>
  <c r="AH100" i="1" s="1"/>
  <c r="H59" i="1"/>
  <c r="J59" i="1" s="1"/>
  <c r="L59" i="1" s="1"/>
  <c r="N59" i="1" s="1"/>
  <c r="P59" i="1" s="1"/>
  <c r="R59" i="1" s="1"/>
  <c r="T59" i="1" s="1"/>
  <c r="V59" i="1" s="1"/>
  <c r="X59" i="1" s="1"/>
  <c r="Z59" i="1" s="1"/>
  <c r="AB59" i="1" s="1"/>
  <c r="AD59" i="1" s="1"/>
  <c r="AF59" i="1" s="1"/>
  <c r="AH59" i="1" s="1"/>
  <c r="L690" i="1" l="1"/>
  <c r="N691" i="1"/>
  <c r="G503" i="1"/>
  <c r="H503" i="1" s="1"/>
  <c r="J503" i="1" s="1"/>
  <c r="L503" i="1" s="1"/>
  <c r="N503" i="1" s="1"/>
  <c r="P503" i="1" s="1"/>
  <c r="R503" i="1" s="1"/>
  <c r="T503" i="1" s="1"/>
  <c r="V503" i="1" s="1"/>
  <c r="X503" i="1" s="1"/>
  <c r="Z503" i="1" s="1"/>
  <c r="AB503" i="1" s="1"/>
  <c r="AD503" i="1" s="1"/>
  <c r="AF503" i="1" s="1"/>
  <c r="AH503" i="1" s="1"/>
  <c r="G492" i="1"/>
  <c r="H492" i="1" s="1"/>
  <c r="J492" i="1" s="1"/>
  <c r="L492" i="1" s="1"/>
  <c r="N492" i="1" s="1"/>
  <c r="P492" i="1" s="1"/>
  <c r="R492" i="1" s="1"/>
  <c r="T492" i="1" s="1"/>
  <c r="V492" i="1" s="1"/>
  <c r="X492" i="1" s="1"/>
  <c r="Z492" i="1" s="1"/>
  <c r="AB492" i="1" s="1"/>
  <c r="AD492" i="1" s="1"/>
  <c r="AF492" i="1" s="1"/>
  <c r="AH492" i="1" s="1"/>
  <c r="G434" i="1"/>
  <c r="H434" i="1" s="1"/>
  <c r="J434" i="1" s="1"/>
  <c r="L434" i="1" s="1"/>
  <c r="N434" i="1" s="1"/>
  <c r="P434" i="1" s="1"/>
  <c r="R434" i="1" s="1"/>
  <c r="T434" i="1" s="1"/>
  <c r="V434" i="1" s="1"/>
  <c r="X434" i="1" s="1"/>
  <c r="Z434" i="1" s="1"/>
  <c r="AB434" i="1" s="1"/>
  <c r="AD434" i="1" s="1"/>
  <c r="AF434" i="1" s="1"/>
  <c r="AH434" i="1" s="1"/>
  <c r="G144" i="1"/>
  <c r="H144" i="1" s="1"/>
  <c r="J144" i="1" s="1"/>
  <c r="L144" i="1" s="1"/>
  <c r="N144" i="1" s="1"/>
  <c r="P144" i="1" s="1"/>
  <c r="R144" i="1" s="1"/>
  <c r="T144" i="1" s="1"/>
  <c r="V144" i="1" s="1"/>
  <c r="X144" i="1" s="1"/>
  <c r="Z144" i="1" s="1"/>
  <c r="AB144" i="1" s="1"/>
  <c r="AD144" i="1" s="1"/>
  <c r="AF144" i="1" s="1"/>
  <c r="AH144" i="1" s="1"/>
  <c r="G142" i="1"/>
  <c r="H142" i="1" s="1"/>
  <c r="J142" i="1" s="1"/>
  <c r="L142" i="1" s="1"/>
  <c r="N142" i="1" s="1"/>
  <c r="P142" i="1" s="1"/>
  <c r="R142" i="1" s="1"/>
  <c r="T142" i="1" s="1"/>
  <c r="V142" i="1" s="1"/>
  <c r="X142" i="1" s="1"/>
  <c r="Z142" i="1" s="1"/>
  <c r="AB142" i="1" s="1"/>
  <c r="AD142" i="1" s="1"/>
  <c r="AF142" i="1" s="1"/>
  <c r="AH142" i="1" s="1"/>
  <c r="H143" i="1"/>
  <c r="J143" i="1" s="1"/>
  <c r="L143" i="1" s="1"/>
  <c r="N143" i="1" s="1"/>
  <c r="P143" i="1" s="1"/>
  <c r="R143" i="1" s="1"/>
  <c r="T143" i="1" s="1"/>
  <c r="V143" i="1" s="1"/>
  <c r="X143" i="1" s="1"/>
  <c r="Z143" i="1" s="1"/>
  <c r="AB143" i="1" s="1"/>
  <c r="AD143" i="1" s="1"/>
  <c r="AF143" i="1" s="1"/>
  <c r="AH143" i="1" s="1"/>
  <c r="H145" i="1"/>
  <c r="J145" i="1" s="1"/>
  <c r="L145" i="1" s="1"/>
  <c r="N145" i="1" s="1"/>
  <c r="P145" i="1" s="1"/>
  <c r="R145" i="1" s="1"/>
  <c r="T145" i="1" s="1"/>
  <c r="V145" i="1" s="1"/>
  <c r="X145" i="1" s="1"/>
  <c r="Z145" i="1" s="1"/>
  <c r="AB145" i="1" s="1"/>
  <c r="AD145" i="1" s="1"/>
  <c r="AF145" i="1" s="1"/>
  <c r="AH145" i="1" s="1"/>
  <c r="G101" i="1"/>
  <c r="G36" i="1"/>
  <c r="H36" i="1" s="1"/>
  <c r="J36" i="1" s="1"/>
  <c r="L36" i="1" s="1"/>
  <c r="N36" i="1" s="1"/>
  <c r="P36" i="1" s="1"/>
  <c r="R36" i="1" s="1"/>
  <c r="T36" i="1" s="1"/>
  <c r="V36" i="1" s="1"/>
  <c r="X36" i="1" s="1"/>
  <c r="Z36" i="1" s="1"/>
  <c r="AB36" i="1" s="1"/>
  <c r="AD36" i="1" s="1"/>
  <c r="AF36" i="1" s="1"/>
  <c r="AH36" i="1" s="1"/>
  <c r="H37" i="1"/>
  <c r="J37" i="1" s="1"/>
  <c r="L37" i="1" s="1"/>
  <c r="N37" i="1" s="1"/>
  <c r="P37" i="1" s="1"/>
  <c r="R37" i="1" s="1"/>
  <c r="T37" i="1" s="1"/>
  <c r="V37" i="1" s="1"/>
  <c r="X37" i="1" s="1"/>
  <c r="Z37" i="1" s="1"/>
  <c r="AB37" i="1" s="1"/>
  <c r="AD37" i="1" s="1"/>
  <c r="AF37" i="1" s="1"/>
  <c r="AH37" i="1" s="1"/>
  <c r="H281" i="1"/>
  <c r="J281" i="1" s="1"/>
  <c r="L281" i="1" s="1"/>
  <c r="N281" i="1" s="1"/>
  <c r="P281" i="1" s="1"/>
  <c r="R281" i="1" s="1"/>
  <c r="T281" i="1" s="1"/>
  <c r="V281" i="1" s="1"/>
  <c r="X281" i="1" s="1"/>
  <c r="Z281" i="1" s="1"/>
  <c r="AB281" i="1" s="1"/>
  <c r="AD281" i="1" s="1"/>
  <c r="AF281" i="1" s="1"/>
  <c r="AH281" i="1" s="1"/>
  <c r="G280" i="1"/>
  <c r="H280" i="1" s="1"/>
  <c r="J280" i="1" s="1"/>
  <c r="L280" i="1" s="1"/>
  <c r="N280" i="1" s="1"/>
  <c r="P280" i="1" s="1"/>
  <c r="R280" i="1" s="1"/>
  <c r="T280" i="1" s="1"/>
  <c r="V280" i="1" s="1"/>
  <c r="X280" i="1" s="1"/>
  <c r="Z280" i="1" s="1"/>
  <c r="AB280" i="1" s="1"/>
  <c r="AD280" i="1" s="1"/>
  <c r="AF280" i="1" s="1"/>
  <c r="AH280" i="1" s="1"/>
  <c r="H690" i="1"/>
  <c r="G690" i="1"/>
  <c r="P691" i="1" l="1"/>
  <c r="N690" i="1"/>
  <c r="G141" i="1"/>
  <c r="H141" i="1" s="1"/>
  <c r="J141" i="1" s="1"/>
  <c r="L141" i="1" s="1"/>
  <c r="N141" i="1" s="1"/>
  <c r="P141" i="1" s="1"/>
  <c r="R141" i="1" s="1"/>
  <c r="T141" i="1" s="1"/>
  <c r="V141" i="1" s="1"/>
  <c r="X141" i="1" s="1"/>
  <c r="Z141" i="1" s="1"/>
  <c r="AB141" i="1" s="1"/>
  <c r="AD141" i="1" s="1"/>
  <c r="AF141" i="1" s="1"/>
  <c r="AH141" i="1" s="1"/>
  <c r="H799" i="1"/>
  <c r="J799" i="1" s="1"/>
  <c r="L799" i="1" s="1"/>
  <c r="N799" i="1" s="1"/>
  <c r="P799" i="1" s="1"/>
  <c r="R799" i="1" s="1"/>
  <c r="T799" i="1" s="1"/>
  <c r="V799" i="1" s="1"/>
  <c r="X799" i="1" s="1"/>
  <c r="Z799" i="1" s="1"/>
  <c r="AB799" i="1" s="1"/>
  <c r="AD799" i="1" s="1"/>
  <c r="AF799" i="1" s="1"/>
  <c r="AH799" i="1" s="1"/>
  <c r="H798" i="1"/>
  <c r="J798" i="1" s="1"/>
  <c r="L798" i="1" s="1"/>
  <c r="N798" i="1" s="1"/>
  <c r="P798" i="1" s="1"/>
  <c r="R798" i="1" s="1"/>
  <c r="T798" i="1" s="1"/>
  <c r="V798" i="1" s="1"/>
  <c r="X798" i="1" s="1"/>
  <c r="Z798" i="1" s="1"/>
  <c r="AB798" i="1" s="1"/>
  <c r="AD798" i="1" s="1"/>
  <c r="AF798" i="1" s="1"/>
  <c r="AH798" i="1" s="1"/>
  <c r="G797" i="1"/>
  <c r="H797" i="1" s="1"/>
  <c r="J797" i="1" s="1"/>
  <c r="L797" i="1" s="1"/>
  <c r="N797" i="1" s="1"/>
  <c r="P797" i="1" s="1"/>
  <c r="R797" i="1" s="1"/>
  <c r="T797" i="1" s="1"/>
  <c r="V797" i="1" s="1"/>
  <c r="X797" i="1" s="1"/>
  <c r="Z797" i="1" s="1"/>
  <c r="AB797" i="1" s="1"/>
  <c r="AD797" i="1" s="1"/>
  <c r="AF797" i="1" s="1"/>
  <c r="AH797" i="1" s="1"/>
  <c r="H796" i="1"/>
  <c r="J796" i="1" s="1"/>
  <c r="L796" i="1" s="1"/>
  <c r="N796" i="1" s="1"/>
  <c r="P796" i="1" s="1"/>
  <c r="R796" i="1" s="1"/>
  <c r="T796" i="1" s="1"/>
  <c r="V796" i="1" s="1"/>
  <c r="X796" i="1" s="1"/>
  <c r="Z796" i="1" s="1"/>
  <c r="AB796" i="1" s="1"/>
  <c r="AD796" i="1" s="1"/>
  <c r="AF796" i="1" s="1"/>
  <c r="AH796" i="1" s="1"/>
  <c r="H795" i="1"/>
  <c r="J795" i="1" s="1"/>
  <c r="L795" i="1" s="1"/>
  <c r="N795" i="1" s="1"/>
  <c r="P795" i="1" s="1"/>
  <c r="R795" i="1" s="1"/>
  <c r="T795" i="1" s="1"/>
  <c r="V795" i="1" s="1"/>
  <c r="X795" i="1" s="1"/>
  <c r="Z795" i="1" s="1"/>
  <c r="AB795" i="1" s="1"/>
  <c r="AD795" i="1" s="1"/>
  <c r="AF795" i="1" s="1"/>
  <c r="AH795" i="1" s="1"/>
  <c r="G794" i="1"/>
  <c r="H794" i="1" s="1"/>
  <c r="J794" i="1" s="1"/>
  <c r="L794" i="1" s="1"/>
  <c r="N794" i="1" s="1"/>
  <c r="P794" i="1" s="1"/>
  <c r="R794" i="1" s="1"/>
  <c r="T794" i="1" s="1"/>
  <c r="V794" i="1" s="1"/>
  <c r="X794" i="1" s="1"/>
  <c r="Z794" i="1" s="1"/>
  <c r="AB794" i="1" s="1"/>
  <c r="AD794" i="1" s="1"/>
  <c r="AF794" i="1" s="1"/>
  <c r="AH794" i="1" s="1"/>
  <c r="H793" i="1"/>
  <c r="J793" i="1" s="1"/>
  <c r="L793" i="1" s="1"/>
  <c r="N793" i="1" s="1"/>
  <c r="P793" i="1" s="1"/>
  <c r="R793" i="1" s="1"/>
  <c r="T793" i="1" s="1"/>
  <c r="V793" i="1" s="1"/>
  <c r="X793" i="1" s="1"/>
  <c r="Z793" i="1" s="1"/>
  <c r="AB793" i="1" s="1"/>
  <c r="AD793" i="1" s="1"/>
  <c r="AF793" i="1" s="1"/>
  <c r="AH793" i="1" s="1"/>
  <c r="H792" i="1"/>
  <c r="J792" i="1" s="1"/>
  <c r="L792" i="1" s="1"/>
  <c r="N792" i="1" s="1"/>
  <c r="P792" i="1" s="1"/>
  <c r="R792" i="1" s="1"/>
  <c r="T792" i="1" s="1"/>
  <c r="V792" i="1" s="1"/>
  <c r="X792" i="1" s="1"/>
  <c r="Z792" i="1" s="1"/>
  <c r="AB792" i="1" s="1"/>
  <c r="AD792" i="1" s="1"/>
  <c r="AF792" i="1" s="1"/>
  <c r="AH792" i="1" s="1"/>
  <c r="G791" i="1"/>
  <c r="H791" i="1" s="1"/>
  <c r="J791" i="1" s="1"/>
  <c r="L791" i="1" s="1"/>
  <c r="N791" i="1" s="1"/>
  <c r="P791" i="1" s="1"/>
  <c r="R791" i="1" s="1"/>
  <c r="T791" i="1" s="1"/>
  <c r="V791" i="1" s="1"/>
  <c r="X791" i="1" s="1"/>
  <c r="Z791" i="1" s="1"/>
  <c r="AB791" i="1" s="1"/>
  <c r="AD791" i="1" s="1"/>
  <c r="AF791" i="1" s="1"/>
  <c r="AH791" i="1" s="1"/>
  <c r="P690" i="1" l="1"/>
  <c r="R691" i="1"/>
  <c r="G174" i="1"/>
  <c r="H174" i="1" s="1"/>
  <c r="J174" i="1" s="1"/>
  <c r="L174" i="1" s="1"/>
  <c r="N174" i="1" s="1"/>
  <c r="P174" i="1" s="1"/>
  <c r="R174" i="1" s="1"/>
  <c r="T174" i="1" s="1"/>
  <c r="V174" i="1" s="1"/>
  <c r="X174" i="1" s="1"/>
  <c r="Z174" i="1" s="1"/>
  <c r="AB174" i="1" s="1"/>
  <c r="AD174" i="1" s="1"/>
  <c r="AF174" i="1" s="1"/>
  <c r="AH174" i="1" s="1"/>
  <c r="H175" i="1"/>
  <c r="J175" i="1" s="1"/>
  <c r="L175" i="1" s="1"/>
  <c r="N175" i="1" s="1"/>
  <c r="P175" i="1" s="1"/>
  <c r="R175" i="1" s="1"/>
  <c r="T175" i="1" s="1"/>
  <c r="V175" i="1" s="1"/>
  <c r="X175" i="1" s="1"/>
  <c r="Z175" i="1" s="1"/>
  <c r="AB175" i="1" s="1"/>
  <c r="AD175" i="1" s="1"/>
  <c r="AF175" i="1" s="1"/>
  <c r="AH175" i="1" s="1"/>
  <c r="R690" i="1" l="1"/>
  <c r="T691" i="1"/>
  <c r="G34" i="1"/>
  <c r="T690" i="1" l="1"/>
  <c r="V691" i="1"/>
  <c r="F41" i="1"/>
  <c r="F65" i="1"/>
  <c r="F66" i="1"/>
  <c r="F67" i="1"/>
  <c r="F68" i="1"/>
  <c r="F82" i="1"/>
  <c r="F87" i="1"/>
  <c r="F88" i="1"/>
  <c r="F89" i="1"/>
  <c r="F90" i="1"/>
  <c r="F91" i="1"/>
  <c r="F92" i="1"/>
  <c r="F93" i="1"/>
  <c r="F94" i="1"/>
  <c r="F95" i="1"/>
  <c r="F96" i="1"/>
  <c r="F97" i="1"/>
  <c r="F104" i="1"/>
  <c r="F105" i="1"/>
  <c r="F106" i="1"/>
  <c r="F107" i="1"/>
  <c r="F108" i="1"/>
  <c r="F109" i="1"/>
  <c r="F110" i="1"/>
  <c r="F118" i="1"/>
  <c r="F119" i="1"/>
  <c r="F120" i="1"/>
  <c r="F121" i="1"/>
  <c r="F122" i="1"/>
  <c r="F123" i="1"/>
  <c r="F133" i="1"/>
  <c r="F134" i="1"/>
  <c r="F135" i="1"/>
  <c r="F136" i="1"/>
  <c r="F172" i="1"/>
  <c r="F173" i="1"/>
  <c r="F179" i="1"/>
  <c r="F180" i="1"/>
  <c r="F181" i="1"/>
  <c r="F189" i="1"/>
  <c r="F190" i="1"/>
  <c r="F191" i="1"/>
  <c r="F192" i="1"/>
  <c r="F193" i="1"/>
  <c r="F194" i="1"/>
  <c r="F195" i="1"/>
  <c r="F196" i="1"/>
  <c r="F200" i="1"/>
  <c r="F203" i="1"/>
  <c r="F204" i="1"/>
  <c r="F205" i="1"/>
  <c r="F206" i="1"/>
  <c r="F207" i="1"/>
  <c r="F208" i="1"/>
  <c r="F209" i="1"/>
  <c r="F210" i="1"/>
  <c r="F211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350" i="1"/>
  <c r="F351" i="1"/>
  <c r="F389" i="1"/>
  <c r="F390" i="1"/>
  <c r="F398" i="1"/>
  <c r="F399" i="1"/>
  <c r="F400" i="1"/>
  <c r="F401" i="1"/>
  <c r="F402" i="1"/>
  <c r="F403" i="1"/>
  <c r="F404" i="1"/>
  <c r="F405" i="1"/>
  <c r="F414" i="1"/>
  <c r="F415" i="1"/>
  <c r="F416" i="1"/>
  <c r="F417" i="1"/>
  <c r="F445" i="1"/>
  <c r="F460" i="1"/>
  <c r="F466" i="1"/>
  <c r="F467" i="1"/>
  <c r="F468" i="1"/>
  <c r="F469" i="1"/>
  <c r="F470" i="1"/>
  <c r="F471" i="1"/>
  <c r="F472" i="1"/>
  <c r="F476" i="1"/>
  <c r="F477" i="1"/>
  <c r="F478" i="1"/>
  <c r="F488" i="1"/>
  <c r="F489" i="1"/>
  <c r="F490" i="1"/>
  <c r="F491" i="1"/>
  <c r="F531" i="1"/>
  <c r="F532" i="1"/>
  <c r="F533" i="1"/>
  <c r="F534" i="1"/>
  <c r="F535" i="1"/>
  <c r="F536" i="1"/>
  <c r="F537" i="1"/>
  <c r="F538" i="1"/>
  <c r="F539" i="1"/>
  <c r="F540" i="1"/>
  <c r="F550" i="1"/>
  <c r="F551" i="1"/>
  <c r="F553" i="1"/>
  <c r="F554" i="1"/>
  <c r="F574" i="1"/>
  <c r="F575" i="1"/>
  <c r="F576" i="1"/>
  <c r="F577" i="1"/>
  <c r="F578" i="1"/>
  <c r="F583" i="1"/>
  <c r="F585" i="1"/>
  <c r="F586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6" i="1"/>
  <c r="F607" i="1"/>
  <c r="F608" i="1"/>
  <c r="F609" i="1"/>
  <c r="F610" i="1"/>
  <c r="F611" i="1"/>
  <c r="F612" i="1"/>
  <c r="F613" i="1"/>
  <c r="F614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49" i="1"/>
  <c r="F650" i="1"/>
  <c r="F651" i="1"/>
  <c r="F652" i="1"/>
  <c r="F653" i="1"/>
  <c r="F654" i="1"/>
  <c r="F657" i="1"/>
  <c r="F673" i="1"/>
  <c r="F674" i="1"/>
  <c r="F681" i="1"/>
  <c r="F682" i="1"/>
  <c r="F683" i="1"/>
  <c r="F684" i="1"/>
  <c r="F685" i="1"/>
  <c r="F686" i="1"/>
  <c r="F687" i="1"/>
  <c r="F688" i="1"/>
  <c r="F689" i="1"/>
  <c r="F705" i="1"/>
  <c r="F706" i="1"/>
  <c r="F707" i="1"/>
  <c r="F735" i="1"/>
  <c r="F736" i="1"/>
  <c r="F737" i="1"/>
  <c r="F747" i="1"/>
  <c r="F748" i="1"/>
  <c r="F749" i="1"/>
  <c r="F754" i="1"/>
  <c r="F755" i="1"/>
  <c r="F756" i="1"/>
  <c r="F757" i="1"/>
  <c r="F859" i="1"/>
  <c r="F860" i="1"/>
  <c r="F861" i="1"/>
  <c r="F862" i="1"/>
  <c r="F863" i="1"/>
  <c r="F878" i="1"/>
  <c r="G297" i="1"/>
  <c r="X691" i="1" l="1"/>
  <c r="V690" i="1"/>
  <c r="G604" i="1"/>
  <c r="H544" i="1"/>
  <c r="J544" i="1" s="1"/>
  <c r="L544" i="1" s="1"/>
  <c r="N544" i="1" s="1"/>
  <c r="P544" i="1" s="1"/>
  <c r="R544" i="1" s="1"/>
  <c r="T544" i="1" s="1"/>
  <c r="V544" i="1" s="1"/>
  <c r="X544" i="1" s="1"/>
  <c r="Z544" i="1" s="1"/>
  <c r="AB544" i="1" s="1"/>
  <c r="AD544" i="1" s="1"/>
  <c r="AF544" i="1" s="1"/>
  <c r="AH544" i="1" s="1"/>
  <c r="H662" i="1"/>
  <c r="J662" i="1" s="1"/>
  <c r="L662" i="1" s="1"/>
  <c r="N662" i="1" s="1"/>
  <c r="P662" i="1" s="1"/>
  <c r="R662" i="1" s="1"/>
  <c r="T662" i="1" s="1"/>
  <c r="V662" i="1" s="1"/>
  <c r="X662" i="1" s="1"/>
  <c r="Z662" i="1" s="1"/>
  <c r="AB662" i="1" s="1"/>
  <c r="AD662" i="1" s="1"/>
  <c r="AF662" i="1" s="1"/>
  <c r="AH662" i="1" s="1"/>
  <c r="G663" i="1"/>
  <c r="H663" i="1" s="1"/>
  <c r="J663" i="1" s="1"/>
  <c r="L663" i="1" s="1"/>
  <c r="N663" i="1" s="1"/>
  <c r="P663" i="1" s="1"/>
  <c r="R663" i="1" s="1"/>
  <c r="T663" i="1" s="1"/>
  <c r="V663" i="1" s="1"/>
  <c r="X663" i="1" s="1"/>
  <c r="Z663" i="1" s="1"/>
  <c r="AB663" i="1" s="1"/>
  <c r="AD663" i="1" s="1"/>
  <c r="AF663" i="1" s="1"/>
  <c r="AH663" i="1" s="1"/>
  <c r="G661" i="1"/>
  <c r="H661" i="1" s="1"/>
  <c r="J661" i="1" s="1"/>
  <c r="L661" i="1" s="1"/>
  <c r="N661" i="1" s="1"/>
  <c r="P661" i="1" s="1"/>
  <c r="R661" i="1" s="1"/>
  <c r="T661" i="1" s="1"/>
  <c r="V661" i="1" s="1"/>
  <c r="X661" i="1" s="1"/>
  <c r="Z661" i="1" s="1"/>
  <c r="AB661" i="1" s="1"/>
  <c r="AD661" i="1" s="1"/>
  <c r="AF661" i="1" s="1"/>
  <c r="AH661" i="1" s="1"/>
  <c r="X690" i="1" l="1"/>
  <c r="Z691" i="1"/>
  <c r="G660" i="1"/>
  <c r="H660" i="1" s="1"/>
  <c r="J660" i="1" s="1"/>
  <c r="L660" i="1" s="1"/>
  <c r="N660" i="1" s="1"/>
  <c r="P660" i="1" s="1"/>
  <c r="R660" i="1" s="1"/>
  <c r="T660" i="1" s="1"/>
  <c r="V660" i="1" s="1"/>
  <c r="X660" i="1" s="1"/>
  <c r="Z660" i="1" s="1"/>
  <c r="AB660" i="1" s="1"/>
  <c r="AD660" i="1" s="1"/>
  <c r="AF660" i="1" s="1"/>
  <c r="AH660" i="1" s="1"/>
  <c r="G896" i="1"/>
  <c r="G894" i="1"/>
  <c r="G892" i="1"/>
  <c r="G890" i="1"/>
  <c r="G877" i="1"/>
  <c r="G876" i="1" s="1"/>
  <c r="G872" i="1"/>
  <c r="G871" i="1" s="1"/>
  <c r="G869" i="1"/>
  <c r="G868" i="1" s="1"/>
  <c r="G865" i="1"/>
  <c r="G864" i="1" s="1"/>
  <c r="G861" i="1"/>
  <c r="G859" i="1"/>
  <c r="G857" i="1"/>
  <c r="G856" i="1" s="1"/>
  <c r="G852" i="1"/>
  <c r="G851" i="1" s="1"/>
  <c r="G848" i="1"/>
  <c r="G847" i="1" s="1"/>
  <c r="G846" i="1" s="1"/>
  <c r="G844" i="1"/>
  <c r="G843" i="1" s="1"/>
  <c r="G839" i="1"/>
  <c r="G838" i="1" s="1"/>
  <c r="G837" i="1"/>
  <c r="G835" i="1"/>
  <c r="G834" i="1" s="1"/>
  <c r="G832" i="1"/>
  <c r="G826" i="1"/>
  <c r="G822" i="1"/>
  <c r="G818" i="1"/>
  <c r="G815" i="1"/>
  <c r="G814" i="1" s="1"/>
  <c r="G810" i="1"/>
  <c r="G806" i="1"/>
  <c r="G803" i="1"/>
  <c r="G800" i="1"/>
  <c r="G789" i="1"/>
  <c r="G784" i="1"/>
  <c r="G780" i="1"/>
  <c r="G779" i="1" s="1"/>
  <c r="G778" i="1" s="1"/>
  <c r="G776" i="1"/>
  <c r="G775" i="1" s="1"/>
  <c r="G774" i="1" s="1"/>
  <c r="G770" i="1"/>
  <c r="G769" i="1" s="1"/>
  <c r="G767" i="1"/>
  <c r="G766" i="1" s="1"/>
  <c r="G763" i="1"/>
  <c r="G762" i="1" s="1"/>
  <c r="G760" i="1"/>
  <c r="G759" i="1" s="1"/>
  <c r="G755" i="1"/>
  <c r="G754" i="1" s="1"/>
  <c r="G749" i="1" s="1"/>
  <c r="G748" i="1" s="1"/>
  <c r="G747" i="1" s="1"/>
  <c r="G751" i="1"/>
  <c r="G750" i="1" s="1"/>
  <c r="G745" i="1"/>
  <c r="G742" i="1" s="1"/>
  <c r="G740" i="1"/>
  <c r="G739" i="1" s="1"/>
  <c r="G733" i="1"/>
  <c r="G732" i="1" s="1"/>
  <c r="G730" i="1"/>
  <c r="G729" i="1" s="1"/>
  <c r="G727" i="1"/>
  <c r="G726" i="1" s="1"/>
  <c r="G724" i="1"/>
  <c r="G723" i="1" s="1"/>
  <c r="G719" i="1"/>
  <c r="G716" i="1"/>
  <c r="G713" i="1"/>
  <c r="G710" i="1"/>
  <c r="G708" i="1"/>
  <c r="G706" i="1" s="1"/>
  <c r="G702" i="1"/>
  <c r="G699" i="1"/>
  <c r="G697" i="1"/>
  <c r="G689" i="1" s="1"/>
  <c r="G695" i="1"/>
  <c r="G687" i="1"/>
  <c r="G683" i="1"/>
  <c r="G682" i="1"/>
  <c r="G673" i="1"/>
  <c r="G670" i="1"/>
  <c r="G669" i="1" s="1"/>
  <c r="G668" i="1" s="1"/>
  <c r="G654" i="1" s="1"/>
  <c r="G655" i="1"/>
  <c r="G649" i="1"/>
  <c r="G643" i="1"/>
  <c r="G642" i="1" s="1"/>
  <c r="G639" i="1"/>
  <c r="G636" i="1"/>
  <c r="G634" i="1"/>
  <c r="G627" i="1"/>
  <c r="G624" i="1"/>
  <c r="G623" i="1"/>
  <c r="G621" i="1"/>
  <c r="G620" i="1" s="1"/>
  <c r="G613" i="1"/>
  <c r="G612" i="1" s="1"/>
  <c r="G610" i="1"/>
  <c r="G609" i="1" s="1"/>
  <c r="G607" i="1"/>
  <c r="G601" i="1"/>
  <c r="G599" i="1"/>
  <c r="G597" i="1"/>
  <c r="G594" i="1"/>
  <c r="G592" i="1"/>
  <c r="G590" i="1"/>
  <c r="G588" i="1"/>
  <c r="G585" i="1"/>
  <c r="G580" i="1"/>
  <c r="G579" i="1" s="1"/>
  <c r="G577" i="1"/>
  <c r="G575" i="1"/>
  <c r="G559" i="1"/>
  <c r="G557" i="1"/>
  <c r="G555" i="1"/>
  <c r="G553" i="1"/>
  <c r="G551" i="1"/>
  <c r="G549" i="1" s="1"/>
  <c r="G540" i="1" s="1"/>
  <c r="G547" i="1"/>
  <c r="G545" i="1"/>
  <c r="G543" i="1"/>
  <c r="H543" i="1" s="1"/>
  <c r="J543" i="1" s="1"/>
  <c r="L543" i="1" s="1"/>
  <c r="N543" i="1" s="1"/>
  <c r="P543" i="1" s="1"/>
  <c r="R543" i="1" s="1"/>
  <c r="T543" i="1" s="1"/>
  <c r="V543" i="1" s="1"/>
  <c r="X543" i="1" s="1"/>
  <c r="Z543" i="1" s="1"/>
  <c r="AB543" i="1" s="1"/>
  <c r="AD543" i="1" s="1"/>
  <c r="AF543" i="1" s="1"/>
  <c r="AH543" i="1" s="1"/>
  <c r="G541" i="1"/>
  <c r="G538" i="1"/>
  <c r="G535" i="1"/>
  <c r="G533" i="1"/>
  <c r="G529" i="1"/>
  <c r="G522" i="1"/>
  <c r="G520" i="1"/>
  <c r="G515" i="1"/>
  <c r="G514" i="1" s="1"/>
  <c r="G511" i="1"/>
  <c r="G509" i="1"/>
  <c r="G501" i="1"/>
  <c r="G499" i="1"/>
  <c r="G488" i="1"/>
  <c r="G486" i="1"/>
  <c r="G484" i="1"/>
  <c r="G483" i="1" s="1"/>
  <c r="G480" i="1"/>
  <c r="G479" i="1" s="1"/>
  <c r="G477" i="1"/>
  <c r="G476" i="1" s="1"/>
  <c r="G470" i="1"/>
  <c r="G468" i="1"/>
  <c r="G467" i="1" s="1"/>
  <c r="G464" i="1"/>
  <c r="G455" i="1"/>
  <c r="G454" i="1" s="1"/>
  <c r="G452" i="1"/>
  <c r="G450" i="1"/>
  <c r="G446" i="1"/>
  <c r="G443" i="1"/>
  <c r="G430" i="1"/>
  <c r="G429" i="1" s="1"/>
  <c r="G425" i="1"/>
  <c r="G424" i="1" s="1"/>
  <c r="G422" i="1"/>
  <c r="G420" i="1"/>
  <c r="G418" i="1"/>
  <c r="G416" i="1"/>
  <c r="G414" i="1"/>
  <c r="G412" i="1"/>
  <c r="G410" i="1"/>
  <c r="G408" i="1"/>
  <c r="G406" i="1"/>
  <c r="G400" i="1"/>
  <c r="G398" i="1"/>
  <c r="G395" i="1"/>
  <c r="G389" i="1"/>
  <c r="G385" i="1"/>
  <c r="G381" i="1"/>
  <c r="G377" i="1"/>
  <c r="G376" i="1" s="1"/>
  <c r="G372" i="1"/>
  <c r="G371" i="1" s="1"/>
  <c r="G368" i="1"/>
  <c r="G367" i="1" s="1"/>
  <c r="G365" i="1"/>
  <c r="G364" i="1" s="1"/>
  <c r="G362" i="1"/>
  <c r="G361" i="1" s="1"/>
  <c r="G359" i="1"/>
  <c r="G358" i="1" s="1"/>
  <c r="G356" i="1"/>
  <c r="G355" i="1" s="1"/>
  <c r="G352" i="1"/>
  <c r="G350" i="1"/>
  <c r="G347" i="1"/>
  <c r="G346" i="1" s="1"/>
  <c r="G341" i="1"/>
  <c r="G339" i="1"/>
  <c r="G337" i="1"/>
  <c r="G312" i="1"/>
  <c r="G311" i="1" s="1"/>
  <c r="G309" i="1"/>
  <c r="G308" i="1" s="1"/>
  <c r="G306" i="1"/>
  <c r="G305" i="1" s="1"/>
  <c r="G303" i="1"/>
  <c r="G302" i="1" s="1"/>
  <c r="G300" i="1"/>
  <c r="G299" i="1" s="1"/>
  <c r="G295" i="1"/>
  <c r="G294" i="1" s="1"/>
  <c r="G292" i="1"/>
  <c r="G291" i="1" s="1"/>
  <c r="G289" i="1"/>
  <c r="G287" i="1"/>
  <c r="G285" i="1"/>
  <c r="G278" i="1"/>
  <c r="G277" i="1" s="1"/>
  <c r="G274" i="1"/>
  <c r="G273" i="1" s="1"/>
  <c r="G271" i="1"/>
  <c r="G270" i="1" s="1"/>
  <c r="G268" i="1"/>
  <c r="G267" i="1" s="1"/>
  <c r="G265" i="1"/>
  <c r="G264" i="1" s="1"/>
  <c r="G259" i="1"/>
  <c r="G258" i="1" s="1"/>
  <c r="G255" i="1"/>
  <c r="G253" i="1"/>
  <c r="G250" i="1"/>
  <c r="G249" i="1" s="1"/>
  <c r="G247" i="1"/>
  <c r="G246" i="1" s="1"/>
  <c r="G244" i="1"/>
  <c r="G242" i="1"/>
  <c r="G240" i="1"/>
  <c r="G238" i="1"/>
  <c r="G235" i="1"/>
  <c r="G233" i="1"/>
  <c r="G231" i="1"/>
  <c r="G224" i="1"/>
  <c r="G223" i="1" s="1"/>
  <c r="G221" i="1"/>
  <c r="G220" i="1" s="1"/>
  <c r="G213" i="1"/>
  <c r="G212" i="1" s="1"/>
  <c r="G209" i="1"/>
  <c r="G207" i="1"/>
  <c r="G203" i="1"/>
  <c r="G200" i="1" s="1"/>
  <c r="G195" i="1"/>
  <c r="G194" i="1" s="1"/>
  <c r="G192" i="1"/>
  <c r="G190" i="1"/>
  <c r="G182" i="1"/>
  <c r="G180" i="1"/>
  <c r="G179" i="1" s="1"/>
  <c r="G176" i="1"/>
  <c r="G172" i="1"/>
  <c r="G168" i="1"/>
  <c r="G166" i="1"/>
  <c r="G164" i="1"/>
  <c r="G160" i="1"/>
  <c r="G159" i="1" s="1"/>
  <c r="G158" i="1" s="1"/>
  <c r="G155" i="1"/>
  <c r="G154" i="1" s="1"/>
  <c r="G153" i="1" s="1"/>
  <c r="G151" i="1"/>
  <c r="G150" i="1" s="1"/>
  <c r="G149" i="1" s="1"/>
  <c r="G135" i="1"/>
  <c r="G133" i="1"/>
  <c r="G131" i="1"/>
  <c r="G129" i="1"/>
  <c r="G126" i="1"/>
  <c r="G124" i="1"/>
  <c r="G122" i="1"/>
  <c r="G120" i="1"/>
  <c r="G118" i="1"/>
  <c r="G115" i="1"/>
  <c r="G113" i="1"/>
  <c r="G111" i="1"/>
  <c r="G109" i="1"/>
  <c r="G107" i="1"/>
  <c r="G105" i="1"/>
  <c r="G96" i="1"/>
  <c r="G91" i="1"/>
  <c r="G89" i="1"/>
  <c r="G87" i="1"/>
  <c r="G81" i="1"/>
  <c r="G77" i="1"/>
  <c r="G73" i="1"/>
  <c r="G67" i="1"/>
  <c r="G65" i="1"/>
  <c r="G63" i="1"/>
  <c r="G60" i="1"/>
  <c r="G56" i="1"/>
  <c r="G46" i="1"/>
  <c r="G42" i="1"/>
  <c r="G38" i="1"/>
  <c r="G32" i="1"/>
  <c r="Z690" i="1" l="1"/>
  <c r="AB691" i="1"/>
  <c r="G498" i="1"/>
  <c r="G336" i="1"/>
  <c r="G72" i="1"/>
  <c r="G519" i="1"/>
  <c r="G31" i="1"/>
  <c r="G680" i="1"/>
  <c r="G788" i="1"/>
  <c r="G128" i="1"/>
  <c r="G463" i="1"/>
  <c r="G573" i="1"/>
  <c r="G252" i="1"/>
  <c r="G349" i="1"/>
  <c r="G345" i="1" s="1"/>
  <c r="G528" i="1"/>
  <c r="G722" i="1"/>
  <c r="G738" i="1"/>
  <c r="G737" i="1" s="1"/>
  <c r="G850" i="1"/>
  <c r="G380" i="1"/>
  <c r="G370" i="1" s="1"/>
  <c r="G392" i="1"/>
  <c r="G391" i="1" s="1"/>
  <c r="G508" i="1"/>
  <c r="G237" i="1"/>
  <c r="G648" i="1"/>
  <c r="G641" i="1" s="1"/>
  <c r="G632" i="1" s="1"/>
  <c r="G701" i="1"/>
  <c r="G442" i="1"/>
  <c r="G587" i="1"/>
  <c r="G206" i="1"/>
  <c r="G783" i="1"/>
  <c r="G163" i="1"/>
  <c r="G162" i="1" s="1"/>
  <c r="G148" i="1" s="1"/>
  <c r="G189" i="1"/>
  <c r="G230" i="1"/>
  <c r="G335" i="1"/>
  <c r="G482" i="1"/>
  <c r="G616" i="1"/>
  <c r="G606" i="1" s="1"/>
  <c r="G889" i="1"/>
  <c r="G171" i="1"/>
  <c r="G170" i="1" s="1"/>
  <c r="G284" i="1"/>
  <c r="G809" i="1"/>
  <c r="G817" i="1"/>
  <c r="G354" i="1"/>
  <c r="G758" i="1"/>
  <c r="G867" i="1"/>
  <c r="AB690" i="1" l="1"/>
  <c r="AD691" i="1"/>
  <c r="G497" i="1"/>
  <c r="G441" i="1" s="1"/>
  <c r="G30" i="1"/>
  <c r="G188" i="1"/>
  <c r="G782" i="1"/>
  <c r="G513" i="1"/>
  <c r="G679" i="1"/>
  <c r="G603" i="1"/>
  <c r="G757" i="1"/>
  <c r="H127" i="1"/>
  <c r="J127" i="1" s="1"/>
  <c r="L127" i="1" s="1"/>
  <c r="N127" i="1" s="1"/>
  <c r="P127" i="1" s="1"/>
  <c r="R127" i="1" s="1"/>
  <c r="T127" i="1" s="1"/>
  <c r="V127" i="1" s="1"/>
  <c r="X127" i="1" s="1"/>
  <c r="Z127" i="1" s="1"/>
  <c r="AB127" i="1" s="1"/>
  <c r="AD127" i="1" s="1"/>
  <c r="AF127" i="1" s="1"/>
  <c r="AH127" i="1" s="1"/>
  <c r="H126" i="1"/>
  <c r="J126" i="1" s="1"/>
  <c r="L126" i="1" s="1"/>
  <c r="N126" i="1" s="1"/>
  <c r="P126" i="1" s="1"/>
  <c r="R126" i="1" s="1"/>
  <c r="T126" i="1" s="1"/>
  <c r="V126" i="1" s="1"/>
  <c r="X126" i="1" s="1"/>
  <c r="Z126" i="1" s="1"/>
  <c r="AB126" i="1" s="1"/>
  <c r="AD126" i="1" s="1"/>
  <c r="AF126" i="1" s="1"/>
  <c r="AH126" i="1" s="1"/>
  <c r="AD690" i="1" l="1"/>
  <c r="AF691" i="1"/>
  <c r="G898" i="1"/>
  <c r="H288" i="1"/>
  <c r="J288" i="1" s="1"/>
  <c r="L288" i="1" s="1"/>
  <c r="N288" i="1" s="1"/>
  <c r="P288" i="1" s="1"/>
  <c r="R288" i="1" s="1"/>
  <c r="T288" i="1" s="1"/>
  <c r="V288" i="1" s="1"/>
  <c r="X288" i="1" s="1"/>
  <c r="Z288" i="1" s="1"/>
  <c r="AB288" i="1" s="1"/>
  <c r="AD288" i="1" s="1"/>
  <c r="AF288" i="1" s="1"/>
  <c r="AH288" i="1" s="1"/>
  <c r="AF690" i="1" l="1"/>
  <c r="AH690" i="1" s="1"/>
  <c r="AH691" i="1"/>
  <c r="H276" i="1"/>
  <c r="J276" i="1" s="1"/>
  <c r="L276" i="1" s="1"/>
  <c r="N276" i="1" s="1"/>
  <c r="P276" i="1" s="1"/>
  <c r="R276" i="1" s="1"/>
  <c r="T276" i="1" s="1"/>
  <c r="V276" i="1" s="1"/>
  <c r="X276" i="1" s="1"/>
  <c r="Z276" i="1" s="1"/>
  <c r="AB276" i="1" s="1"/>
  <c r="AD276" i="1" s="1"/>
  <c r="AF276" i="1" s="1"/>
  <c r="AH276" i="1" s="1"/>
  <c r="H313" i="1"/>
  <c r="J313" i="1" s="1"/>
  <c r="L313" i="1" s="1"/>
  <c r="N313" i="1" s="1"/>
  <c r="P313" i="1" s="1"/>
  <c r="R313" i="1" s="1"/>
  <c r="T313" i="1" s="1"/>
  <c r="V313" i="1" s="1"/>
  <c r="X313" i="1" s="1"/>
  <c r="Z313" i="1" s="1"/>
  <c r="AB313" i="1" s="1"/>
  <c r="AD313" i="1" s="1"/>
  <c r="AF313" i="1" s="1"/>
  <c r="AH313" i="1" s="1"/>
  <c r="H310" i="1"/>
  <c r="J310" i="1" s="1"/>
  <c r="L310" i="1" s="1"/>
  <c r="N310" i="1" s="1"/>
  <c r="P310" i="1" s="1"/>
  <c r="R310" i="1" s="1"/>
  <c r="T310" i="1" s="1"/>
  <c r="V310" i="1" s="1"/>
  <c r="X310" i="1" s="1"/>
  <c r="Z310" i="1" s="1"/>
  <c r="AB310" i="1" s="1"/>
  <c r="AD310" i="1" s="1"/>
  <c r="AF310" i="1" s="1"/>
  <c r="AH310" i="1" s="1"/>
  <c r="H125" i="1" l="1"/>
  <c r="J125" i="1" s="1"/>
  <c r="L125" i="1" s="1"/>
  <c r="N125" i="1" s="1"/>
  <c r="P125" i="1" s="1"/>
  <c r="R125" i="1" s="1"/>
  <c r="T125" i="1" s="1"/>
  <c r="V125" i="1" s="1"/>
  <c r="X125" i="1" s="1"/>
  <c r="Z125" i="1" s="1"/>
  <c r="AB125" i="1" s="1"/>
  <c r="AD125" i="1" s="1"/>
  <c r="AF125" i="1" s="1"/>
  <c r="AH125" i="1" s="1"/>
  <c r="H124" i="1"/>
  <c r="J124" i="1" s="1"/>
  <c r="L124" i="1" s="1"/>
  <c r="N124" i="1" s="1"/>
  <c r="P124" i="1" s="1"/>
  <c r="R124" i="1" s="1"/>
  <c r="T124" i="1" s="1"/>
  <c r="V124" i="1" s="1"/>
  <c r="X124" i="1" s="1"/>
  <c r="Z124" i="1" s="1"/>
  <c r="AB124" i="1" s="1"/>
  <c r="AD124" i="1" s="1"/>
  <c r="AF124" i="1" s="1"/>
  <c r="AH124" i="1" s="1"/>
  <c r="H423" i="1" l="1"/>
  <c r="J423" i="1" s="1"/>
  <c r="L423" i="1" s="1"/>
  <c r="N423" i="1" s="1"/>
  <c r="P423" i="1" s="1"/>
  <c r="R423" i="1" s="1"/>
  <c r="T423" i="1" s="1"/>
  <c r="V423" i="1" s="1"/>
  <c r="X423" i="1" s="1"/>
  <c r="Z423" i="1" s="1"/>
  <c r="AB423" i="1" s="1"/>
  <c r="AD423" i="1" s="1"/>
  <c r="AF423" i="1" s="1"/>
  <c r="AH423" i="1" s="1"/>
  <c r="H422" i="1"/>
  <c r="J422" i="1" s="1"/>
  <c r="L422" i="1" s="1"/>
  <c r="N422" i="1" s="1"/>
  <c r="P422" i="1" s="1"/>
  <c r="R422" i="1" s="1"/>
  <c r="T422" i="1" s="1"/>
  <c r="V422" i="1" s="1"/>
  <c r="X422" i="1" s="1"/>
  <c r="Z422" i="1" s="1"/>
  <c r="AB422" i="1" s="1"/>
  <c r="AD422" i="1" s="1"/>
  <c r="AF422" i="1" s="1"/>
  <c r="AH422" i="1" s="1"/>
  <c r="H636" i="1" l="1"/>
  <c r="J636" i="1" s="1"/>
  <c r="L636" i="1" s="1"/>
  <c r="N636" i="1" s="1"/>
  <c r="P636" i="1" s="1"/>
  <c r="R636" i="1" s="1"/>
  <c r="T636" i="1" s="1"/>
  <c r="V636" i="1" s="1"/>
  <c r="X636" i="1" s="1"/>
  <c r="Z636" i="1" s="1"/>
  <c r="AB636" i="1" s="1"/>
  <c r="AD636" i="1" s="1"/>
  <c r="AF636" i="1" s="1"/>
  <c r="AH636" i="1" s="1"/>
  <c r="H637" i="1"/>
  <c r="J637" i="1" s="1"/>
  <c r="L637" i="1" s="1"/>
  <c r="N637" i="1" s="1"/>
  <c r="P637" i="1" s="1"/>
  <c r="R637" i="1" s="1"/>
  <c r="T637" i="1" s="1"/>
  <c r="V637" i="1" s="1"/>
  <c r="X637" i="1" s="1"/>
  <c r="Z637" i="1" s="1"/>
  <c r="AB637" i="1" s="1"/>
  <c r="AD637" i="1" s="1"/>
  <c r="AF637" i="1" s="1"/>
  <c r="AH637" i="1" s="1"/>
  <c r="H638" i="1"/>
  <c r="J638" i="1" s="1"/>
  <c r="L638" i="1" s="1"/>
  <c r="N638" i="1" s="1"/>
  <c r="P638" i="1" s="1"/>
  <c r="R638" i="1" s="1"/>
  <c r="T638" i="1" s="1"/>
  <c r="V638" i="1" s="1"/>
  <c r="X638" i="1" s="1"/>
  <c r="Z638" i="1" s="1"/>
  <c r="AB638" i="1" s="1"/>
  <c r="AD638" i="1" s="1"/>
  <c r="AF638" i="1" s="1"/>
  <c r="AH638" i="1" s="1"/>
  <c r="H640" i="1"/>
  <c r="J640" i="1" s="1"/>
  <c r="L640" i="1" s="1"/>
  <c r="N640" i="1" s="1"/>
  <c r="P640" i="1" s="1"/>
  <c r="R640" i="1" s="1"/>
  <c r="T640" i="1" s="1"/>
  <c r="V640" i="1" s="1"/>
  <c r="X640" i="1" s="1"/>
  <c r="Z640" i="1" s="1"/>
  <c r="AB640" i="1" s="1"/>
  <c r="AD640" i="1" s="1"/>
  <c r="AF640" i="1" s="1"/>
  <c r="AH640" i="1" s="1"/>
  <c r="H112" i="1" l="1"/>
  <c r="J112" i="1" s="1"/>
  <c r="L112" i="1" s="1"/>
  <c r="N112" i="1" s="1"/>
  <c r="P112" i="1" s="1"/>
  <c r="R112" i="1" s="1"/>
  <c r="T112" i="1" s="1"/>
  <c r="V112" i="1" s="1"/>
  <c r="X112" i="1" s="1"/>
  <c r="Z112" i="1" s="1"/>
  <c r="AB112" i="1" s="1"/>
  <c r="AD112" i="1" s="1"/>
  <c r="AF112" i="1" s="1"/>
  <c r="AH112" i="1" s="1"/>
  <c r="H114" i="1"/>
  <c r="J114" i="1" s="1"/>
  <c r="L114" i="1" s="1"/>
  <c r="N114" i="1" s="1"/>
  <c r="P114" i="1" s="1"/>
  <c r="R114" i="1" s="1"/>
  <c r="T114" i="1" s="1"/>
  <c r="V114" i="1" s="1"/>
  <c r="X114" i="1" s="1"/>
  <c r="Z114" i="1" s="1"/>
  <c r="AB114" i="1" s="1"/>
  <c r="AD114" i="1" s="1"/>
  <c r="AF114" i="1" s="1"/>
  <c r="AH114" i="1" s="1"/>
  <c r="H113" i="1"/>
  <c r="J113" i="1" s="1"/>
  <c r="L113" i="1" s="1"/>
  <c r="N113" i="1" s="1"/>
  <c r="P113" i="1" s="1"/>
  <c r="R113" i="1" s="1"/>
  <c r="T113" i="1" s="1"/>
  <c r="V113" i="1" s="1"/>
  <c r="X113" i="1" s="1"/>
  <c r="Z113" i="1" s="1"/>
  <c r="AB113" i="1" s="1"/>
  <c r="AD113" i="1" s="1"/>
  <c r="AF113" i="1" s="1"/>
  <c r="AH113" i="1" s="1"/>
  <c r="H111" i="1"/>
  <c r="J111" i="1" s="1"/>
  <c r="L111" i="1" s="1"/>
  <c r="N111" i="1" s="1"/>
  <c r="P111" i="1" s="1"/>
  <c r="R111" i="1" s="1"/>
  <c r="T111" i="1" s="1"/>
  <c r="V111" i="1" s="1"/>
  <c r="X111" i="1" s="1"/>
  <c r="Z111" i="1" s="1"/>
  <c r="AB111" i="1" s="1"/>
  <c r="AD111" i="1" s="1"/>
  <c r="AF111" i="1" s="1"/>
  <c r="AH111" i="1" s="1"/>
  <c r="H312" i="1" l="1"/>
  <c r="J312" i="1" s="1"/>
  <c r="L312" i="1" s="1"/>
  <c r="N312" i="1" s="1"/>
  <c r="P312" i="1" s="1"/>
  <c r="R312" i="1" s="1"/>
  <c r="T312" i="1" s="1"/>
  <c r="V312" i="1" s="1"/>
  <c r="X312" i="1" s="1"/>
  <c r="Z312" i="1" s="1"/>
  <c r="AB312" i="1" s="1"/>
  <c r="AD312" i="1" s="1"/>
  <c r="AF312" i="1" s="1"/>
  <c r="AH312" i="1" s="1"/>
  <c r="H287" i="1"/>
  <c r="J287" i="1" s="1"/>
  <c r="L287" i="1" s="1"/>
  <c r="N287" i="1" s="1"/>
  <c r="P287" i="1" s="1"/>
  <c r="R287" i="1" s="1"/>
  <c r="T287" i="1" s="1"/>
  <c r="V287" i="1" s="1"/>
  <c r="X287" i="1" s="1"/>
  <c r="Z287" i="1" s="1"/>
  <c r="AB287" i="1" s="1"/>
  <c r="AD287" i="1" s="1"/>
  <c r="AF287" i="1" s="1"/>
  <c r="AH287" i="1" s="1"/>
  <c r="H307" i="1"/>
  <c r="J307" i="1" s="1"/>
  <c r="L307" i="1" s="1"/>
  <c r="N307" i="1" s="1"/>
  <c r="P307" i="1" s="1"/>
  <c r="R307" i="1" s="1"/>
  <c r="T307" i="1" s="1"/>
  <c r="V307" i="1" s="1"/>
  <c r="X307" i="1" s="1"/>
  <c r="Z307" i="1" s="1"/>
  <c r="AB307" i="1" s="1"/>
  <c r="AD307" i="1" s="1"/>
  <c r="AF307" i="1" s="1"/>
  <c r="AH307" i="1" s="1"/>
  <c r="H306" i="1"/>
  <c r="J306" i="1" s="1"/>
  <c r="L306" i="1" s="1"/>
  <c r="N306" i="1" s="1"/>
  <c r="P306" i="1" s="1"/>
  <c r="R306" i="1" s="1"/>
  <c r="T306" i="1" s="1"/>
  <c r="V306" i="1" s="1"/>
  <c r="X306" i="1" s="1"/>
  <c r="Z306" i="1" s="1"/>
  <c r="AB306" i="1" s="1"/>
  <c r="AD306" i="1" s="1"/>
  <c r="AF306" i="1" s="1"/>
  <c r="AH306" i="1" s="1"/>
  <c r="H311" i="1" l="1"/>
  <c r="J311" i="1" s="1"/>
  <c r="L311" i="1" s="1"/>
  <c r="N311" i="1" s="1"/>
  <c r="P311" i="1" s="1"/>
  <c r="R311" i="1" s="1"/>
  <c r="T311" i="1" s="1"/>
  <c r="V311" i="1" s="1"/>
  <c r="X311" i="1" s="1"/>
  <c r="Z311" i="1" s="1"/>
  <c r="AB311" i="1" s="1"/>
  <c r="AD311" i="1" s="1"/>
  <c r="AF311" i="1" s="1"/>
  <c r="AH311" i="1" s="1"/>
  <c r="H308" i="1"/>
  <c r="J308" i="1" s="1"/>
  <c r="L308" i="1" s="1"/>
  <c r="N308" i="1" s="1"/>
  <c r="P308" i="1" s="1"/>
  <c r="R308" i="1" s="1"/>
  <c r="T308" i="1" s="1"/>
  <c r="V308" i="1" s="1"/>
  <c r="X308" i="1" s="1"/>
  <c r="Z308" i="1" s="1"/>
  <c r="AB308" i="1" s="1"/>
  <c r="AD308" i="1" s="1"/>
  <c r="AF308" i="1" s="1"/>
  <c r="AH308" i="1" s="1"/>
  <c r="H309" i="1"/>
  <c r="J309" i="1" s="1"/>
  <c r="L309" i="1" s="1"/>
  <c r="N309" i="1" s="1"/>
  <c r="P309" i="1" s="1"/>
  <c r="R309" i="1" s="1"/>
  <c r="T309" i="1" s="1"/>
  <c r="V309" i="1" s="1"/>
  <c r="X309" i="1" s="1"/>
  <c r="Z309" i="1" s="1"/>
  <c r="AB309" i="1" s="1"/>
  <c r="AD309" i="1" s="1"/>
  <c r="AF309" i="1" s="1"/>
  <c r="AH309" i="1" s="1"/>
  <c r="H305" i="1"/>
  <c r="J305" i="1" s="1"/>
  <c r="L305" i="1" s="1"/>
  <c r="N305" i="1" s="1"/>
  <c r="P305" i="1" s="1"/>
  <c r="R305" i="1" s="1"/>
  <c r="T305" i="1" s="1"/>
  <c r="V305" i="1" s="1"/>
  <c r="X305" i="1" s="1"/>
  <c r="Z305" i="1" s="1"/>
  <c r="AB305" i="1" s="1"/>
  <c r="AD305" i="1" s="1"/>
  <c r="AF305" i="1" s="1"/>
  <c r="AH305" i="1" s="1"/>
  <c r="H639" i="1"/>
  <c r="J639" i="1" s="1"/>
  <c r="L639" i="1" s="1"/>
  <c r="N639" i="1" s="1"/>
  <c r="P639" i="1" s="1"/>
  <c r="R639" i="1" s="1"/>
  <c r="T639" i="1" s="1"/>
  <c r="V639" i="1" s="1"/>
  <c r="X639" i="1" s="1"/>
  <c r="Z639" i="1" s="1"/>
  <c r="AB639" i="1" s="1"/>
  <c r="AD639" i="1" s="1"/>
  <c r="AF639" i="1" s="1"/>
  <c r="AH639" i="1" s="1"/>
  <c r="H304" i="1" l="1"/>
  <c r="J304" i="1" s="1"/>
  <c r="L304" i="1" s="1"/>
  <c r="N304" i="1" s="1"/>
  <c r="P304" i="1" s="1"/>
  <c r="R304" i="1" s="1"/>
  <c r="T304" i="1" s="1"/>
  <c r="V304" i="1" s="1"/>
  <c r="X304" i="1" s="1"/>
  <c r="Z304" i="1" s="1"/>
  <c r="AB304" i="1" s="1"/>
  <c r="AD304" i="1" s="1"/>
  <c r="AF304" i="1" s="1"/>
  <c r="AH304" i="1" s="1"/>
  <c r="H302" i="1"/>
  <c r="J302" i="1" s="1"/>
  <c r="L302" i="1" s="1"/>
  <c r="N302" i="1" s="1"/>
  <c r="P302" i="1" s="1"/>
  <c r="R302" i="1" s="1"/>
  <c r="T302" i="1" s="1"/>
  <c r="V302" i="1" s="1"/>
  <c r="X302" i="1" s="1"/>
  <c r="Z302" i="1" s="1"/>
  <c r="AB302" i="1" s="1"/>
  <c r="AD302" i="1" s="1"/>
  <c r="AF302" i="1" s="1"/>
  <c r="AH302" i="1" s="1"/>
  <c r="H303" i="1" l="1"/>
  <c r="J303" i="1" s="1"/>
  <c r="L303" i="1" s="1"/>
  <c r="N303" i="1" s="1"/>
  <c r="P303" i="1" s="1"/>
  <c r="R303" i="1" s="1"/>
  <c r="T303" i="1" s="1"/>
  <c r="V303" i="1" s="1"/>
  <c r="X303" i="1" s="1"/>
  <c r="Z303" i="1" s="1"/>
  <c r="AB303" i="1" s="1"/>
  <c r="AD303" i="1" s="1"/>
  <c r="AF303" i="1" s="1"/>
  <c r="AH303" i="1" s="1"/>
  <c r="H300" i="1" l="1"/>
  <c r="J300" i="1" s="1"/>
  <c r="L300" i="1" s="1"/>
  <c r="N300" i="1" s="1"/>
  <c r="P300" i="1" s="1"/>
  <c r="R300" i="1" s="1"/>
  <c r="T300" i="1" s="1"/>
  <c r="V300" i="1" s="1"/>
  <c r="X300" i="1" s="1"/>
  <c r="Z300" i="1" s="1"/>
  <c r="AB300" i="1" s="1"/>
  <c r="AD300" i="1" s="1"/>
  <c r="AF300" i="1" s="1"/>
  <c r="AH300" i="1" s="1"/>
  <c r="H299" i="1"/>
  <c r="J299" i="1" s="1"/>
  <c r="L299" i="1" s="1"/>
  <c r="N299" i="1" s="1"/>
  <c r="P299" i="1" s="1"/>
  <c r="R299" i="1" s="1"/>
  <c r="T299" i="1" s="1"/>
  <c r="V299" i="1" s="1"/>
  <c r="X299" i="1" s="1"/>
  <c r="Z299" i="1" s="1"/>
  <c r="AB299" i="1" s="1"/>
  <c r="AD299" i="1" s="1"/>
  <c r="AF299" i="1" s="1"/>
  <c r="AH299" i="1" s="1"/>
  <c r="H301" i="1"/>
  <c r="J301" i="1" s="1"/>
  <c r="L301" i="1" s="1"/>
  <c r="N301" i="1" s="1"/>
  <c r="P301" i="1" s="1"/>
  <c r="R301" i="1" s="1"/>
  <c r="T301" i="1" s="1"/>
  <c r="V301" i="1" s="1"/>
  <c r="X301" i="1" s="1"/>
  <c r="Z301" i="1" s="1"/>
  <c r="AB301" i="1" s="1"/>
  <c r="AD301" i="1" s="1"/>
  <c r="AF301" i="1" s="1"/>
  <c r="AH301" i="1" s="1"/>
  <c r="H841" i="1" l="1"/>
  <c r="J841" i="1" s="1"/>
  <c r="L841" i="1" s="1"/>
  <c r="N841" i="1" s="1"/>
  <c r="P841" i="1" s="1"/>
  <c r="R841" i="1" s="1"/>
  <c r="T841" i="1" s="1"/>
  <c r="V841" i="1" s="1"/>
  <c r="X841" i="1" s="1"/>
  <c r="Z841" i="1" s="1"/>
  <c r="AB841" i="1" s="1"/>
  <c r="AD841" i="1" s="1"/>
  <c r="AF841" i="1" s="1"/>
  <c r="AH841" i="1" s="1"/>
  <c r="H840" i="1"/>
  <c r="J840" i="1" s="1"/>
  <c r="L840" i="1" s="1"/>
  <c r="N840" i="1" s="1"/>
  <c r="P840" i="1" s="1"/>
  <c r="R840" i="1" s="1"/>
  <c r="T840" i="1" s="1"/>
  <c r="V840" i="1" s="1"/>
  <c r="X840" i="1" s="1"/>
  <c r="Z840" i="1" s="1"/>
  <c r="AB840" i="1" s="1"/>
  <c r="AD840" i="1" s="1"/>
  <c r="AF840" i="1" s="1"/>
  <c r="AH840" i="1" s="1"/>
  <c r="H880" i="1" l="1"/>
  <c r="J880" i="1" s="1"/>
  <c r="L880" i="1" s="1"/>
  <c r="N880" i="1" s="1"/>
  <c r="P880" i="1" s="1"/>
  <c r="R880" i="1" s="1"/>
  <c r="T880" i="1" s="1"/>
  <c r="V880" i="1" s="1"/>
  <c r="X880" i="1" s="1"/>
  <c r="Z880" i="1" s="1"/>
  <c r="AB880" i="1" s="1"/>
  <c r="AD880" i="1" s="1"/>
  <c r="AF880" i="1" s="1"/>
  <c r="AH880" i="1" s="1"/>
  <c r="H238" i="1"/>
  <c r="J238" i="1" s="1"/>
  <c r="L238" i="1" s="1"/>
  <c r="N238" i="1" s="1"/>
  <c r="P238" i="1" s="1"/>
  <c r="R238" i="1" s="1"/>
  <c r="T238" i="1" s="1"/>
  <c r="V238" i="1" s="1"/>
  <c r="X238" i="1" s="1"/>
  <c r="Z238" i="1" s="1"/>
  <c r="AB238" i="1" s="1"/>
  <c r="AD238" i="1" s="1"/>
  <c r="AF238" i="1" s="1"/>
  <c r="AH238" i="1" s="1"/>
  <c r="H239" i="1"/>
  <c r="J239" i="1" s="1"/>
  <c r="L239" i="1" s="1"/>
  <c r="N239" i="1" s="1"/>
  <c r="P239" i="1" s="1"/>
  <c r="R239" i="1" s="1"/>
  <c r="T239" i="1" s="1"/>
  <c r="V239" i="1" s="1"/>
  <c r="X239" i="1" s="1"/>
  <c r="Z239" i="1" s="1"/>
  <c r="AB239" i="1" s="1"/>
  <c r="AD239" i="1" s="1"/>
  <c r="AF239" i="1" s="1"/>
  <c r="AH239" i="1" s="1"/>
  <c r="H838" i="1" l="1"/>
  <c r="J838" i="1" s="1"/>
  <c r="L838" i="1" s="1"/>
  <c r="N838" i="1" s="1"/>
  <c r="P838" i="1" s="1"/>
  <c r="R838" i="1" s="1"/>
  <c r="T838" i="1" s="1"/>
  <c r="V838" i="1" s="1"/>
  <c r="X838" i="1" s="1"/>
  <c r="Z838" i="1" s="1"/>
  <c r="AB838" i="1" s="1"/>
  <c r="AD838" i="1" s="1"/>
  <c r="AF838" i="1" s="1"/>
  <c r="AH838" i="1" s="1"/>
  <c r="H839" i="1"/>
  <c r="J839" i="1" s="1"/>
  <c r="L839" i="1" s="1"/>
  <c r="N839" i="1" s="1"/>
  <c r="P839" i="1" s="1"/>
  <c r="R839" i="1" s="1"/>
  <c r="T839" i="1" s="1"/>
  <c r="V839" i="1" s="1"/>
  <c r="X839" i="1" s="1"/>
  <c r="Z839" i="1" s="1"/>
  <c r="AB839" i="1" s="1"/>
  <c r="AD839" i="1" s="1"/>
  <c r="AF839" i="1" s="1"/>
  <c r="AH839" i="1" s="1"/>
  <c r="H293" i="1" l="1"/>
  <c r="J293" i="1" s="1"/>
  <c r="L293" i="1" s="1"/>
  <c r="N293" i="1" s="1"/>
  <c r="P293" i="1" s="1"/>
  <c r="R293" i="1" s="1"/>
  <c r="T293" i="1" s="1"/>
  <c r="V293" i="1" s="1"/>
  <c r="X293" i="1" s="1"/>
  <c r="Z293" i="1" s="1"/>
  <c r="AB293" i="1" s="1"/>
  <c r="AD293" i="1" s="1"/>
  <c r="AF293" i="1" s="1"/>
  <c r="AH293" i="1" s="1"/>
  <c r="H292" i="1" l="1"/>
  <c r="J292" i="1" s="1"/>
  <c r="L292" i="1" s="1"/>
  <c r="N292" i="1" s="1"/>
  <c r="P292" i="1" s="1"/>
  <c r="R292" i="1" s="1"/>
  <c r="T292" i="1" s="1"/>
  <c r="V292" i="1" s="1"/>
  <c r="X292" i="1" s="1"/>
  <c r="Z292" i="1" s="1"/>
  <c r="AB292" i="1" s="1"/>
  <c r="AD292" i="1" s="1"/>
  <c r="AF292" i="1" s="1"/>
  <c r="AH292" i="1" s="1"/>
  <c r="H291" i="1"/>
  <c r="J291" i="1" s="1"/>
  <c r="L291" i="1" s="1"/>
  <c r="N291" i="1" s="1"/>
  <c r="P291" i="1" s="1"/>
  <c r="R291" i="1" s="1"/>
  <c r="T291" i="1" s="1"/>
  <c r="V291" i="1" s="1"/>
  <c r="X291" i="1" s="1"/>
  <c r="Z291" i="1" s="1"/>
  <c r="AB291" i="1" s="1"/>
  <c r="AD291" i="1" s="1"/>
  <c r="AF291" i="1" s="1"/>
  <c r="AH291" i="1" s="1"/>
  <c r="H512" i="1"/>
  <c r="J512" i="1" s="1"/>
  <c r="L512" i="1" s="1"/>
  <c r="N512" i="1" s="1"/>
  <c r="P512" i="1" s="1"/>
  <c r="R512" i="1" s="1"/>
  <c r="T512" i="1" s="1"/>
  <c r="V512" i="1" s="1"/>
  <c r="X512" i="1" s="1"/>
  <c r="Z512" i="1" s="1"/>
  <c r="AB512" i="1" s="1"/>
  <c r="AD512" i="1" s="1"/>
  <c r="AF512" i="1" s="1"/>
  <c r="AH512" i="1" s="1"/>
  <c r="H511" i="1" l="1"/>
  <c r="J511" i="1" s="1"/>
  <c r="L511" i="1" s="1"/>
  <c r="N511" i="1" s="1"/>
  <c r="P511" i="1" s="1"/>
  <c r="R511" i="1" s="1"/>
  <c r="T511" i="1" s="1"/>
  <c r="V511" i="1" s="1"/>
  <c r="X511" i="1" s="1"/>
  <c r="Z511" i="1" s="1"/>
  <c r="AB511" i="1" s="1"/>
  <c r="AD511" i="1" s="1"/>
  <c r="AF511" i="1" s="1"/>
  <c r="AH511" i="1" s="1"/>
  <c r="H509" i="1"/>
  <c r="J509" i="1" s="1"/>
  <c r="L509" i="1" s="1"/>
  <c r="N509" i="1" s="1"/>
  <c r="P509" i="1" s="1"/>
  <c r="R509" i="1" s="1"/>
  <c r="T509" i="1" s="1"/>
  <c r="V509" i="1" s="1"/>
  <c r="X509" i="1" s="1"/>
  <c r="Z509" i="1" s="1"/>
  <c r="AB509" i="1" s="1"/>
  <c r="AD509" i="1" s="1"/>
  <c r="AF509" i="1" s="1"/>
  <c r="AH509" i="1" s="1"/>
  <c r="H560" i="1"/>
  <c r="J560" i="1" s="1"/>
  <c r="L560" i="1" s="1"/>
  <c r="N560" i="1" s="1"/>
  <c r="P560" i="1" s="1"/>
  <c r="R560" i="1" s="1"/>
  <c r="T560" i="1" s="1"/>
  <c r="V560" i="1" s="1"/>
  <c r="X560" i="1" s="1"/>
  <c r="Z560" i="1" s="1"/>
  <c r="AB560" i="1" s="1"/>
  <c r="AD560" i="1" s="1"/>
  <c r="AF560" i="1" s="1"/>
  <c r="AH560" i="1" s="1"/>
  <c r="H635" i="1"/>
  <c r="J635" i="1" s="1"/>
  <c r="L635" i="1" s="1"/>
  <c r="N635" i="1" s="1"/>
  <c r="P635" i="1" s="1"/>
  <c r="R635" i="1" s="1"/>
  <c r="T635" i="1" s="1"/>
  <c r="V635" i="1" s="1"/>
  <c r="X635" i="1" s="1"/>
  <c r="Z635" i="1" s="1"/>
  <c r="AB635" i="1" s="1"/>
  <c r="AD635" i="1" s="1"/>
  <c r="AF635" i="1" s="1"/>
  <c r="AH635" i="1" s="1"/>
  <c r="H559" i="1" l="1"/>
  <c r="J559" i="1" s="1"/>
  <c r="L559" i="1" s="1"/>
  <c r="N559" i="1" s="1"/>
  <c r="P559" i="1" s="1"/>
  <c r="R559" i="1" s="1"/>
  <c r="T559" i="1" s="1"/>
  <c r="V559" i="1" s="1"/>
  <c r="X559" i="1" s="1"/>
  <c r="Z559" i="1" s="1"/>
  <c r="AB559" i="1" s="1"/>
  <c r="AD559" i="1" s="1"/>
  <c r="AF559" i="1" s="1"/>
  <c r="AH559" i="1" s="1"/>
  <c r="H634" i="1"/>
  <c r="J634" i="1" s="1"/>
  <c r="L634" i="1" s="1"/>
  <c r="N634" i="1" s="1"/>
  <c r="P634" i="1" s="1"/>
  <c r="R634" i="1" s="1"/>
  <c r="T634" i="1" s="1"/>
  <c r="V634" i="1" s="1"/>
  <c r="X634" i="1" s="1"/>
  <c r="Z634" i="1" s="1"/>
  <c r="AB634" i="1" s="1"/>
  <c r="AD634" i="1" s="1"/>
  <c r="AF634" i="1" s="1"/>
  <c r="AH634" i="1" s="1"/>
  <c r="H187" i="1"/>
  <c r="J187" i="1" s="1"/>
  <c r="L187" i="1" s="1"/>
  <c r="N187" i="1" s="1"/>
  <c r="P187" i="1" s="1"/>
  <c r="R187" i="1" s="1"/>
  <c r="T187" i="1" s="1"/>
  <c r="V187" i="1" s="1"/>
  <c r="X187" i="1" s="1"/>
  <c r="Z187" i="1" s="1"/>
  <c r="AB187" i="1" s="1"/>
  <c r="AD187" i="1" s="1"/>
  <c r="AF187" i="1" s="1"/>
  <c r="AH187" i="1" s="1"/>
  <c r="H502" i="1"/>
  <c r="J502" i="1" s="1"/>
  <c r="L502" i="1" s="1"/>
  <c r="N502" i="1" s="1"/>
  <c r="P502" i="1" s="1"/>
  <c r="R502" i="1" s="1"/>
  <c r="T502" i="1" s="1"/>
  <c r="V502" i="1" s="1"/>
  <c r="X502" i="1" s="1"/>
  <c r="Z502" i="1" s="1"/>
  <c r="AB502" i="1" s="1"/>
  <c r="AD502" i="1" s="1"/>
  <c r="AF502" i="1" s="1"/>
  <c r="AH502" i="1" s="1"/>
  <c r="H500" i="1"/>
  <c r="J500" i="1" s="1"/>
  <c r="L500" i="1" s="1"/>
  <c r="N500" i="1" s="1"/>
  <c r="P500" i="1" s="1"/>
  <c r="R500" i="1" s="1"/>
  <c r="T500" i="1" s="1"/>
  <c r="V500" i="1" s="1"/>
  <c r="X500" i="1" s="1"/>
  <c r="Z500" i="1" s="1"/>
  <c r="AB500" i="1" s="1"/>
  <c r="AD500" i="1" s="1"/>
  <c r="AF500" i="1" s="1"/>
  <c r="AH500" i="1" s="1"/>
  <c r="H298" i="1"/>
  <c r="J298" i="1" s="1"/>
  <c r="L298" i="1" s="1"/>
  <c r="N298" i="1" s="1"/>
  <c r="P298" i="1" s="1"/>
  <c r="R298" i="1" s="1"/>
  <c r="T298" i="1" s="1"/>
  <c r="V298" i="1" s="1"/>
  <c r="X298" i="1" s="1"/>
  <c r="Z298" i="1" s="1"/>
  <c r="AB298" i="1" s="1"/>
  <c r="AD298" i="1" s="1"/>
  <c r="AF298" i="1" s="1"/>
  <c r="AH298" i="1" s="1"/>
  <c r="H342" i="1"/>
  <c r="J342" i="1" s="1"/>
  <c r="L342" i="1" s="1"/>
  <c r="N342" i="1" s="1"/>
  <c r="P342" i="1" s="1"/>
  <c r="R342" i="1" s="1"/>
  <c r="T342" i="1" s="1"/>
  <c r="V342" i="1" s="1"/>
  <c r="X342" i="1" s="1"/>
  <c r="Z342" i="1" s="1"/>
  <c r="AB342" i="1" s="1"/>
  <c r="AD342" i="1" s="1"/>
  <c r="AF342" i="1" s="1"/>
  <c r="AH342" i="1" s="1"/>
  <c r="H703" i="1"/>
  <c r="J703" i="1" s="1"/>
  <c r="L703" i="1" s="1"/>
  <c r="N703" i="1" s="1"/>
  <c r="P703" i="1" s="1"/>
  <c r="R703" i="1" s="1"/>
  <c r="T703" i="1" s="1"/>
  <c r="V703" i="1" s="1"/>
  <c r="X703" i="1" s="1"/>
  <c r="Z703" i="1" s="1"/>
  <c r="AB703" i="1" s="1"/>
  <c r="AD703" i="1" s="1"/>
  <c r="AF703" i="1" s="1"/>
  <c r="AH703" i="1" s="1"/>
  <c r="H508" i="1"/>
  <c r="J508" i="1" s="1"/>
  <c r="L508" i="1" s="1"/>
  <c r="N508" i="1" s="1"/>
  <c r="P508" i="1" s="1"/>
  <c r="R508" i="1" s="1"/>
  <c r="T508" i="1" s="1"/>
  <c r="V508" i="1" s="1"/>
  <c r="X508" i="1" s="1"/>
  <c r="Z508" i="1" s="1"/>
  <c r="AB508" i="1" s="1"/>
  <c r="AD508" i="1" s="1"/>
  <c r="AF508" i="1" s="1"/>
  <c r="AH508" i="1" s="1"/>
  <c r="H510" i="1"/>
  <c r="J510" i="1" s="1"/>
  <c r="L510" i="1" s="1"/>
  <c r="N510" i="1" s="1"/>
  <c r="P510" i="1" s="1"/>
  <c r="R510" i="1" s="1"/>
  <c r="T510" i="1" s="1"/>
  <c r="V510" i="1" s="1"/>
  <c r="X510" i="1" s="1"/>
  <c r="Z510" i="1" s="1"/>
  <c r="AB510" i="1" s="1"/>
  <c r="AD510" i="1" s="1"/>
  <c r="AF510" i="1" s="1"/>
  <c r="AH510" i="1" s="1"/>
  <c r="H297" i="1" l="1"/>
  <c r="J297" i="1" s="1"/>
  <c r="L297" i="1" s="1"/>
  <c r="N297" i="1" s="1"/>
  <c r="P297" i="1" s="1"/>
  <c r="R297" i="1" s="1"/>
  <c r="T297" i="1" s="1"/>
  <c r="V297" i="1" s="1"/>
  <c r="X297" i="1" s="1"/>
  <c r="Z297" i="1" s="1"/>
  <c r="AB297" i="1" s="1"/>
  <c r="AD297" i="1" s="1"/>
  <c r="AF297" i="1" s="1"/>
  <c r="AH297" i="1" s="1"/>
  <c r="H499" i="1"/>
  <c r="J499" i="1" s="1"/>
  <c r="L499" i="1" s="1"/>
  <c r="N499" i="1" s="1"/>
  <c r="P499" i="1" s="1"/>
  <c r="R499" i="1" s="1"/>
  <c r="T499" i="1" s="1"/>
  <c r="V499" i="1" s="1"/>
  <c r="X499" i="1" s="1"/>
  <c r="Z499" i="1" s="1"/>
  <c r="AB499" i="1" s="1"/>
  <c r="AD499" i="1" s="1"/>
  <c r="AF499" i="1" s="1"/>
  <c r="AH499" i="1" s="1"/>
  <c r="H501" i="1"/>
  <c r="J501" i="1" s="1"/>
  <c r="L501" i="1" s="1"/>
  <c r="N501" i="1" s="1"/>
  <c r="P501" i="1" s="1"/>
  <c r="R501" i="1" s="1"/>
  <c r="T501" i="1" s="1"/>
  <c r="V501" i="1" s="1"/>
  <c r="X501" i="1" s="1"/>
  <c r="Z501" i="1" s="1"/>
  <c r="AB501" i="1" s="1"/>
  <c r="AD501" i="1" s="1"/>
  <c r="AF501" i="1" s="1"/>
  <c r="AH501" i="1" s="1"/>
  <c r="H341" i="1"/>
  <c r="J341" i="1" s="1"/>
  <c r="L341" i="1" s="1"/>
  <c r="N341" i="1" s="1"/>
  <c r="P341" i="1" s="1"/>
  <c r="R341" i="1" s="1"/>
  <c r="T341" i="1" s="1"/>
  <c r="V341" i="1" s="1"/>
  <c r="X341" i="1" s="1"/>
  <c r="Z341" i="1" s="1"/>
  <c r="AB341" i="1" s="1"/>
  <c r="AD341" i="1" s="1"/>
  <c r="AF341" i="1" s="1"/>
  <c r="AH341" i="1" s="1"/>
  <c r="H182" i="1"/>
  <c r="J182" i="1" s="1"/>
  <c r="L182" i="1" s="1"/>
  <c r="N182" i="1" s="1"/>
  <c r="P182" i="1" s="1"/>
  <c r="R182" i="1" s="1"/>
  <c r="T182" i="1" s="1"/>
  <c r="V182" i="1" s="1"/>
  <c r="X182" i="1" s="1"/>
  <c r="Z182" i="1" s="1"/>
  <c r="AB182" i="1" s="1"/>
  <c r="AD182" i="1" s="1"/>
  <c r="AF182" i="1" s="1"/>
  <c r="AH182" i="1" s="1"/>
  <c r="H497" i="1"/>
  <c r="J497" i="1" s="1"/>
  <c r="L497" i="1" s="1"/>
  <c r="N497" i="1" s="1"/>
  <c r="P497" i="1" s="1"/>
  <c r="R497" i="1" s="1"/>
  <c r="T497" i="1" s="1"/>
  <c r="V497" i="1" s="1"/>
  <c r="X497" i="1" s="1"/>
  <c r="Z497" i="1" s="1"/>
  <c r="AB497" i="1" s="1"/>
  <c r="AD497" i="1" s="1"/>
  <c r="AF497" i="1" s="1"/>
  <c r="AH497" i="1" s="1"/>
  <c r="H498" i="1"/>
  <c r="J498" i="1" s="1"/>
  <c r="L498" i="1" s="1"/>
  <c r="N498" i="1" s="1"/>
  <c r="P498" i="1" s="1"/>
  <c r="R498" i="1" s="1"/>
  <c r="T498" i="1" s="1"/>
  <c r="V498" i="1" s="1"/>
  <c r="X498" i="1" s="1"/>
  <c r="Z498" i="1" s="1"/>
  <c r="AB498" i="1" s="1"/>
  <c r="AD498" i="1" s="1"/>
  <c r="AF498" i="1" s="1"/>
  <c r="AH498" i="1" s="1"/>
  <c r="H556" i="1" l="1"/>
  <c r="J556" i="1" s="1"/>
  <c r="L556" i="1" s="1"/>
  <c r="N556" i="1" s="1"/>
  <c r="P556" i="1" s="1"/>
  <c r="R556" i="1" s="1"/>
  <c r="T556" i="1" s="1"/>
  <c r="V556" i="1" s="1"/>
  <c r="X556" i="1" s="1"/>
  <c r="Z556" i="1" s="1"/>
  <c r="AB556" i="1" s="1"/>
  <c r="AD556" i="1" s="1"/>
  <c r="AF556" i="1" s="1"/>
  <c r="AH556" i="1" s="1"/>
  <c r="H558" i="1"/>
  <c r="J558" i="1" s="1"/>
  <c r="L558" i="1" s="1"/>
  <c r="N558" i="1" s="1"/>
  <c r="P558" i="1" s="1"/>
  <c r="R558" i="1" s="1"/>
  <c r="T558" i="1" s="1"/>
  <c r="V558" i="1" s="1"/>
  <c r="X558" i="1" s="1"/>
  <c r="Z558" i="1" s="1"/>
  <c r="AB558" i="1" s="1"/>
  <c r="AD558" i="1" s="1"/>
  <c r="AF558" i="1" s="1"/>
  <c r="AH558" i="1" s="1"/>
  <c r="H481" i="1"/>
  <c r="J481" i="1" s="1"/>
  <c r="L481" i="1" s="1"/>
  <c r="N481" i="1" s="1"/>
  <c r="P481" i="1" s="1"/>
  <c r="R481" i="1" s="1"/>
  <c r="T481" i="1" s="1"/>
  <c r="V481" i="1" s="1"/>
  <c r="X481" i="1" s="1"/>
  <c r="Z481" i="1" s="1"/>
  <c r="AB481" i="1" s="1"/>
  <c r="AD481" i="1" s="1"/>
  <c r="AF481" i="1" s="1"/>
  <c r="AH481" i="1" s="1"/>
  <c r="H480" i="1"/>
  <c r="J480" i="1" s="1"/>
  <c r="L480" i="1" s="1"/>
  <c r="N480" i="1" s="1"/>
  <c r="P480" i="1" s="1"/>
  <c r="R480" i="1" s="1"/>
  <c r="T480" i="1" s="1"/>
  <c r="V480" i="1" s="1"/>
  <c r="X480" i="1" s="1"/>
  <c r="Z480" i="1" s="1"/>
  <c r="AB480" i="1" s="1"/>
  <c r="AD480" i="1" s="1"/>
  <c r="AF480" i="1" s="1"/>
  <c r="AH480" i="1" s="1"/>
  <c r="H479" i="1" l="1"/>
  <c r="J479" i="1" s="1"/>
  <c r="L479" i="1" s="1"/>
  <c r="N479" i="1" s="1"/>
  <c r="P479" i="1" s="1"/>
  <c r="R479" i="1" s="1"/>
  <c r="T479" i="1" s="1"/>
  <c r="V479" i="1" s="1"/>
  <c r="X479" i="1" s="1"/>
  <c r="Z479" i="1" s="1"/>
  <c r="AB479" i="1" s="1"/>
  <c r="AD479" i="1" s="1"/>
  <c r="AF479" i="1" s="1"/>
  <c r="AH479" i="1" s="1"/>
  <c r="H419" i="1" l="1"/>
  <c r="J419" i="1" s="1"/>
  <c r="L419" i="1" s="1"/>
  <c r="N419" i="1" s="1"/>
  <c r="P419" i="1" s="1"/>
  <c r="R419" i="1" s="1"/>
  <c r="T419" i="1" s="1"/>
  <c r="V419" i="1" s="1"/>
  <c r="X419" i="1" s="1"/>
  <c r="Z419" i="1" s="1"/>
  <c r="AB419" i="1" s="1"/>
  <c r="AD419" i="1" s="1"/>
  <c r="AF419" i="1" s="1"/>
  <c r="AH419" i="1" s="1"/>
  <c r="H421" i="1"/>
  <c r="J421" i="1" s="1"/>
  <c r="L421" i="1" s="1"/>
  <c r="N421" i="1" s="1"/>
  <c r="P421" i="1" s="1"/>
  <c r="R421" i="1" s="1"/>
  <c r="T421" i="1" s="1"/>
  <c r="V421" i="1" s="1"/>
  <c r="X421" i="1" s="1"/>
  <c r="Z421" i="1" s="1"/>
  <c r="AB421" i="1" s="1"/>
  <c r="AD421" i="1" s="1"/>
  <c r="AF421" i="1" s="1"/>
  <c r="AH421" i="1" s="1"/>
  <c r="H420" i="1"/>
  <c r="J420" i="1" s="1"/>
  <c r="L420" i="1" s="1"/>
  <c r="N420" i="1" s="1"/>
  <c r="P420" i="1" s="1"/>
  <c r="R420" i="1" s="1"/>
  <c r="T420" i="1" s="1"/>
  <c r="V420" i="1" s="1"/>
  <c r="X420" i="1" s="1"/>
  <c r="Z420" i="1" s="1"/>
  <c r="AB420" i="1" s="1"/>
  <c r="AD420" i="1" s="1"/>
  <c r="AF420" i="1" s="1"/>
  <c r="AH420" i="1" s="1"/>
  <c r="H418" i="1"/>
  <c r="J418" i="1" s="1"/>
  <c r="L418" i="1" s="1"/>
  <c r="N418" i="1" s="1"/>
  <c r="P418" i="1" s="1"/>
  <c r="R418" i="1" s="1"/>
  <c r="T418" i="1" s="1"/>
  <c r="V418" i="1" s="1"/>
  <c r="X418" i="1" s="1"/>
  <c r="Z418" i="1" s="1"/>
  <c r="AB418" i="1" s="1"/>
  <c r="AD418" i="1" s="1"/>
  <c r="AF418" i="1" s="1"/>
  <c r="AH418" i="1" s="1"/>
  <c r="H557" i="1" l="1"/>
  <c r="J557" i="1" s="1"/>
  <c r="L557" i="1" s="1"/>
  <c r="N557" i="1" s="1"/>
  <c r="P557" i="1" s="1"/>
  <c r="R557" i="1" s="1"/>
  <c r="T557" i="1" s="1"/>
  <c r="V557" i="1" s="1"/>
  <c r="X557" i="1" s="1"/>
  <c r="Z557" i="1" s="1"/>
  <c r="AB557" i="1" s="1"/>
  <c r="AD557" i="1" s="1"/>
  <c r="AF557" i="1" s="1"/>
  <c r="AH557" i="1" s="1"/>
  <c r="H555" i="1"/>
  <c r="J555" i="1" s="1"/>
  <c r="L555" i="1" s="1"/>
  <c r="N555" i="1" s="1"/>
  <c r="P555" i="1" s="1"/>
  <c r="R555" i="1" s="1"/>
  <c r="T555" i="1" s="1"/>
  <c r="V555" i="1" s="1"/>
  <c r="X555" i="1" s="1"/>
  <c r="Z555" i="1" s="1"/>
  <c r="AB555" i="1" s="1"/>
  <c r="AD555" i="1" s="1"/>
  <c r="AF555" i="1" s="1"/>
  <c r="AH555" i="1" s="1"/>
  <c r="H98" i="1"/>
  <c r="J98" i="1" s="1"/>
  <c r="L98" i="1" s="1"/>
  <c r="N98" i="1" s="1"/>
  <c r="P98" i="1" s="1"/>
  <c r="R98" i="1" s="1"/>
  <c r="T98" i="1" s="1"/>
  <c r="V98" i="1" s="1"/>
  <c r="X98" i="1" s="1"/>
  <c r="Z98" i="1" s="1"/>
  <c r="AB98" i="1" s="1"/>
  <c r="AD98" i="1" s="1"/>
  <c r="AF98" i="1" s="1"/>
  <c r="AH98" i="1" s="1"/>
  <c r="H35" i="1"/>
  <c r="J35" i="1" s="1"/>
  <c r="L35" i="1" s="1"/>
  <c r="N35" i="1" s="1"/>
  <c r="P35" i="1" s="1"/>
  <c r="R35" i="1" s="1"/>
  <c r="T35" i="1" s="1"/>
  <c r="V35" i="1" s="1"/>
  <c r="X35" i="1" s="1"/>
  <c r="Z35" i="1" s="1"/>
  <c r="AB35" i="1" s="1"/>
  <c r="AD35" i="1" s="1"/>
  <c r="AF35" i="1" s="1"/>
  <c r="AH35" i="1" s="1"/>
  <c r="H34" i="1"/>
  <c r="J34" i="1" s="1"/>
  <c r="L34" i="1" s="1"/>
  <c r="N34" i="1" s="1"/>
  <c r="P34" i="1" s="1"/>
  <c r="R34" i="1" s="1"/>
  <c r="T34" i="1" s="1"/>
  <c r="V34" i="1" s="1"/>
  <c r="X34" i="1" s="1"/>
  <c r="Z34" i="1" s="1"/>
  <c r="AB34" i="1" s="1"/>
  <c r="AD34" i="1" s="1"/>
  <c r="AF34" i="1" s="1"/>
  <c r="AH34" i="1" s="1"/>
  <c r="H47" i="1"/>
  <c r="J47" i="1" s="1"/>
  <c r="L47" i="1" s="1"/>
  <c r="N47" i="1" s="1"/>
  <c r="P47" i="1" s="1"/>
  <c r="R47" i="1" s="1"/>
  <c r="T47" i="1" s="1"/>
  <c r="V47" i="1" s="1"/>
  <c r="X47" i="1" s="1"/>
  <c r="Z47" i="1" s="1"/>
  <c r="AB47" i="1" s="1"/>
  <c r="AD47" i="1" s="1"/>
  <c r="AF47" i="1" s="1"/>
  <c r="AH47" i="1" s="1"/>
  <c r="H48" i="1"/>
  <c r="J48" i="1" s="1"/>
  <c r="L48" i="1" s="1"/>
  <c r="N48" i="1" s="1"/>
  <c r="P48" i="1" s="1"/>
  <c r="R48" i="1" s="1"/>
  <c r="T48" i="1" s="1"/>
  <c r="V48" i="1" s="1"/>
  <c r="X48" i="1" s="1"/>
  <c r="Z48" i="1" s="1"/>
  <c r="AB48" i="1" s="1"/>
  <c r="AD48" i="1" s="1"/>
  <c r="AF48" i="1" s="1"/>
  <c r="AH48" i="1" s="1"/>
  <c r="H46" i="1"/>
  <c r="J46" i="1" s="1"/>
  <c r="L46" i="1" s="1"/>
  <c r="N46" i="1" s="1"/>
  <c r="R46" i="1" s="1"/>
  <c r="T46" i="1" s="1"/>
  <c r="V46" i="1" s="1"/>
  <c r="X46" i="1" s="1"/>
  <c r="Z46" i="1" s="1"/>
  <c r="AB46" i="1" s="1"/>
  <c r="AD46" i="1" s="1"/>
  <c r="AF46" i="1" s="1"/>
  <c r="AH46" i="1" s="1"/>
  <c r="H33" i="1"/>
  <c r="J33" i="1" s="1"/>
  <c r="L33" i="1" s="1"/>
  <c r="N33" i="1" s="1"/>
  <c r="P33" i="1" s="1"/>
  <c r="R33" i="1" s="1"/>
  <c r="T33" i="1" s="1"/>
  <c r="V33" i="1" s="1"/>
  <c r="X33" i="1" s="1"/>
  <c r="Z33" i="1" s="1"/>
  <c r="AB33" i="1" s="1"/>
  <c r="AD33" i="1" s="1"/>
  <c r="AF33" i="1" s="1"/>
  <c r="AH33" i="1" s="1"/>
  <c r="H32" i="1"/>
  <c r="J32" i="1" s="1"/>
  <c r="L32" i="1" s="1"/>
  <c r="N32" i="1" s="1"/>
  <c r="P32" i="1" s="1"/>
  <c r="R32" i="1" s="1"/>
  <c r="T32" i="1" s="1"/>
  <c r="V32" i="1" s="1"/>
  <c r="X32" i="1" s="1"/>
  <c r="Z32" i="1" s="1"/>
  <c r="AB32" i="1" s="1"/>
  <c r="AD32" i="1" s="1"/>
  <c r="AF32" i="1" s="1"/>
  <c r="AH32" i="1" s="1"/>
  <c r="H296" i="1" l="1"/>
  <c r="J296" i="1" s="1"/>
  <c r="L296" i="1" s="1"/>
  <c r="N296" i="1" s="1"/>
  <c r="P296" i="1" s="1"/>
  <c r="R296" i="1" s="1"/>
  <c r="T296" i="1" s="1"/>
  <c r="V296" i="1" s="1"/>
  <c r="X296" i="1" s="1"/>
  <c r="Z296" i="1" s="1"/>
  <c r="AB296" i="1" s="1"/>
  <c r="AD296" i="1" s="1"/>
  <c r="AF296" i="1" s="1"/>
  <c r="AH296" i="1" s="1"/>
  <c r="H294" i="1"/>
  <c r="J294" i="1" s="1"/>
  <c r="L294" i="1" s="1"/>
  <c r="N294" i="1" s="1"/>
  <c r="P294" i="1" s="1"/>
  <c r="R294" i="1" s="1"/>
  <c r="T294" i="1" s="1"/>
  <c r="V294" i="1" s="1"/>
  <c r="X294" i="1" s="1"/>
  <c r="Z294" i="1" s="1"/>
  <c r="AB294" i="1" s="1"/>
  <c r="AD294" i="1" s="1"/>
  <c r="AF294" i="1" s="1"/>
  <c r="AH294" i="1" s="1"/>
  <c r="H279" i="1"/>
  <c r="J279" i="1" s="1"/>
  <c r="L279" i="1" s="1"/>
  <c r="N279" i="1" s="1"/>
  <c r="P279" i="1" s="1"/>
  <c r="R279" i="1" s="1"/>
  <c r="T279" i="1" s="1"/>
  <c r="V279" i="1" s="1"/>
  <c r="X279" i="1" s="1"/>
  <c r="Z279" i="1" s="1"/>
  <c r="AB279" i="1" s="1"/>
  <c r="AD279" i="1" s="1"/>
  <c r="AF279" i="1" s="1"/>
  <c r="AH279" i="1" s="1"/>
  <c r="H277" i="1"/>
  <c r="J277" i="1" s="1"/>
  <c r="L277" i="1" s="1"/>
  <c r="N277" i="1" s="1"/>
  <c r="P277" i="1" s="1"/>
  <c r="R277" i="1" s="1"/>
  <c r="T277" i="1" s="1"/>
  <c r="V277" i="1" s="1"/>
  <c r="X277" i="1" s="1"/>
  <c r="Z277" i="1" s="1"/>
  <c r="AB277" i="1" s="1"/>
  <c r="AD277" i="1" s="1"/>
  <c r="AF277" i="1" s="1"/>
  <c r="AH277" i="1" s="1"/>
  <c r="H214" i="1"/>
  <c r="J214" i="1" s="1"/>
  <c r="L214" i="1" s="1"/>
  <c r="N214" i="1" s="1"/>
  <c r="P214" i="1" s="1"/>
  <c r="R214" i="1" s="1"/>
  <c r="T214" i="1" s="1"/>
  <c r="V214" i="1" s="1"/>
  <c r="X214" i="1" s="1"/>
  <c r="Z214" i="1" s="1"/>
  <c r="AB214" i="1" s="1"/>
  <c r="AD214" i="1" s="1"/>
  <c r="AF214" i="1" s="1"/>
  <c r="AH214" i="1" s="1"/>
  <c r="H213" i="1"/>
  <c r="J213" i="1" s="1"/>
  <c r="L213" i="1" s="1"/>
  <c r="N213" i="1" s="1"/>
  <c r="P213" i="1" s="1"/>
  <c r="R213" i="1" s="1"/>
  <c r="T213" i="1" s="1"/>
  <c r="V213" i="1" s="1"/>
  <c r="X213" i="1" s="1"/>
  <c r="Z213" i="1" s="1"/>
  <c r="AB213" i="1" s="1"/>
  <c r="AD213" i="1" s="1"/>
  <c r="AF213" i="1" s="1"/>
  <c r="AH213" i="1" s="1"/>
  <c r="H165" i="1"/>
  <c r="J165" i="1" s="1"/>
  <c r="L165" i="1" s="1"/>
  <c r="N165" i="1" s="1"/>
  <c r="P165" i="1" s="1"/>
  <c r="R165" i="1" s="1"/>
  <c r="T165" i="1" s="1"/>
  <c r="V165" i="1" s="1"/>
  <c r="X165" i="1" s="1"/>
  <c r="Z165" i="1" s="1"/>
  <c r="AB165" i="1" s="1"/>
  <c r="AD165" i="1" s="1"/>
  <c r="AF165" i="1" s="1"/>
  <c r="AH165" i="1" s="1"/>
  <c r="H164" i="1"/>
  <c r="J164" i="1" s="1"/>
  <c r="L164" i="1" s="1"/>
  <c r="N164" i="1" s="1"/>
  <c r="P164" i="1" s="1"/>
  <c r="R164" i="1" s="1"/>
  <c r="T164" i="1" s="1"/>
  <c r="V164" i="1" s="1"/>
  <c r="X164" i="1" s="1"/>
  <c r="Z164" i="1" s="1"/>
  <c r="AB164" i="1" s="1"/>
  <c r="AD164" i="1" s="1"/>
  <c r="AF164" i="1" s="1"/>
  <c r="AH164" i="1" s="1"/>
  <c r="H278" i="1" l="1"/>
  <c r="J278" i="1" s="1"/>
  <c r="L278" i="1" s="1"/>
  <c r="N278" i="1" s="1"/>
  <c r="P278" i="1" s="1"/>
  <c r="R278" i="1" s="1"/>
  <c r="T278" i="1" s="1"/>
  <c r="V278" i="1" s="1"/>
  <c r="X278" i="1" s="1"/>
  <c r="Z278" i="1" s="1"/>
  <c r="AB278" i="1" s="1"/>
  <c r="AD278" i="1" s="1"/>
  <c r="AF278" i="1" s="1"/>
  <c r="AH278" i="1" s="1"/>
  <c r="H295" i="1"/>
  <c r="J295" i="1" s="1"/>
  <c r="L295" i="1" s="1"/>
  <c r="N295" i="1" s="1"/>
  <c r="P295" i="1" s="1"/>
  <c r="R295" i="1" s="1"/>
  <c r="T295" i="1" s="1"/>
  <c r="V295" i="1" s="1"/>
  <c r="X295" i="1" s="1"/>
  <c r="Z295" i="1" s="1"/>
  <c r="AB295" i="1" s="1"/>
  <c r="AD295" i="1" s="1"/>
  <c r="AF295" i="1" s="1"/>
  <c r="AH295" i="1" s="1"/>
  <c r="H212" i="1"/>
  <c r="J212" i="1" s="1"/>
  <c r="L212" i="1" s="1"/>
  <c r="N212" i="1" s="1"/>
  <c r="P212" i="1" s="1"/>
  <c r="R212" i="1" s="1"/>
  <c r="T212" i="1" s="1"/>
  <c r="V212" i="1" s="1"/>
  <c r="X212" i="1" s="1"/>
  <c r="Z212" i="1" s="1"/>
  <c r="AB212" i="1" s="1"/>
  <c r="AD212" i="1" s="1"/>
  <c r="AF212" i="1" s="1"/>
  <c r="AH212" i="1" s="1"/>
  <c r="H546" i="1"/>
  <c r="J546" i="1" s="1"/>
  <c r="L546" i="1" s="1"/>
  <c r="N546" i="1" s="1"/>
  <c r="P546" i="1" s="1"/>
  <c r="R546" i="1" s="1"/>
  <c r="T546" i="1" s="1"/>
  <c r="V546" i="1" s="1"/>
  <c r="X546" i="1" s="1"/>
  <c r="Z546" i="1" s="1"/>
  <c r="AB546" i="1" s="1"/>
  <c r="AD546" i="1" s="1"/>
  <c r="AF546" i="1" s="1"/>
  <c r="AH546" i="1" s="1"/>
  <c r="H545" i="1"/>
  <c r="J545" i="1" s="1"/>
  <c r="L545" i="1" s="1"/>
  <c r="N545" i="1" s="1"/>
  <c r="P545" i="1" s="1"/>
  <c r="R545" i="1" s="1"/>
  <c r="T545" i="1" s="1"/>
  <c r="V545" i="1" s="1"/>
  <c r="X545" i="1" s="1"/>
  <c r="Z545" i="1" s="1"/>
  <c r="AB545" i="1" s="1"/>
  <c r="AD545" i="1" s="1"/>
  <c r="AF545" i="1" s="1"/>
  <c r="AH545" i="1" s="1"/>
  <c r="H542" i="1" l="1"/>
  <c r="J542" i="1" s="1"/>
  <c r="L542" i="1" s="1"/>
  <c r="N542" i="1" s="1"/>
  <c r="P542" i="1" s="1"/>
  <c r="R542" i="1" s="1"/>
  <c r="T542" i="1" s="1"/>
  <c r="V542" i="1" s="1"/>
  <c r="X542" i="1" s="1"/>
  <c r="Z542" i="1" s="1"/>
  <c r="AB542" i="1" s="1"/>
  <c r="AD542" i="1" s="1"/>
  <c r="AF542" i="1" s="1"/>
  <c r="AH542" i="1" s="1"/>
  <c r="H541" i="1"/>
  <c r="J541" i="1" s="1"/>
  <c r="L541" i="1" s="1"/>
  <c r="N541" i="1" s="1"/>
  <c r="P541" i="1" s="1"/>
  <c r="R541" i="1" s="1"/>
  <c r="T541" i="1" s="1"/>
  <c r="V541" i="1" s="1"/>
  <c r="X541" i="1" s="1"/>
  <c r="Z541" i="1" s="1"/>
  <c r="AB541" i="1" s="1"/>
  <c r="AD541" i="1" s="1"/>
  <c r="AF541" i="1" s="1"/>
  <c r="AH541" i="1" s="1"/>
  <c r="H605" i="1"/>
  <c r="J605" i="1" s="1"/>
  <c r="L605" i="1" s="1"/>
  <c r="N605" i="1" s="1"/>
  <c r="P605" i="1" s="1"/>
  <c r="R605" i="1" s="1"/>
  <c r="T605" i="1" s="1"/>
  <c r="V605" i="1" s="1"/>
  <c r="X605" i="1" s="1"/>
  <c r="Z605" i="1" s="1"/>
  <c r="AB605" i="1" s="1"/>
  <c r="AD605" i="1" s="1"/>
  <c r="AF605" i="1" s="1"/>
  <c r="AH605" i="1" s="1"/>
  <c r="H604" i="1"/>
  <c r="J604" i="1" s="1"/>
  <c r="L604" i="1" s="1"/>
  <c r="N604" i="1" s="1"/>
  <c r="P604" i="1" s="1"/>
  <c r="R604" i="1" s="1"/>
  <c r="T604" i="1" s="1"/>
  <c r="V604" i="1" s="1"/>
  <c r="X604" i="1" s="1"/>
  <c r="Z604" i="1" s="1"/>
  <c r="AB604" i="1" s="1"/>
  <c r="AD604" i="1" s="1"/>
  <c r="AF604" i="1" s="1"/>
  <c r="AH604" i="1" s="1"/>
  <c r="H540" i="1"/>
  <c r="J540" i="1" s="1"/>
  <c r="L540" i="1" s="1"/>
  <c r="N540" i="1" s="1"/>
  <c r="P540" i="1" s="1"/>
  <c r="R540" i="1" s="1"/>
  <c r="T540" i="1" s="1"/>
  <c r="V540" i="1" s="1"/>
  <c r="X540" i="1" s="1"/>
  <c r="Z540" i="1" s="1"/>
  <c r="AB540" i="1" s="1"/>
  <c r="AD540" i="1" s="1"/>
  <c r="AF540" i="1" s="1"/>
  <c r="AH540" i="1" s="1"/>
  <c r="H168" i="1" l="1"/>
  <c r="J168" i="1" s="1"/>
  <c r="L168" i="1" s="1"/>
  <c r="N168" i="1" s="1"/>
  <c r="P168" i="1" s="1"/>
  <c r="R168" i="1" s="1"/>
  <c r="T168" i="1" s="1"/>
  <c r="V168" i="1" s="1"/>
  <c r="X168" i="1" s="1"/>
  <c r="Z168" i="1" s="1"/>
  <c r="AB168" i="1" s="1"/>
  <c r="AD168" i="1" s="1"/>
  <c r="AF168" i="1" s="1"/>
  <c r="AH168" i="1" s="1"/>
  <c r="H169" i="1"/>
  <c r="J169" i="1" s="1"/>
  <c r="L169" i="1" s="1"/>
  <c r="N169" i="1" s="1"/>
  <c r="P169" i="1" s="1"/>
  <c r="R169" i="1" s="1"/>
  <c r="T169" i="1" s="1"/>
  <c r="V169" i="1" s="1"/>
  <c r="X169" i="1" s="1"/>
  <c r="Z169" i="1" s="1"/>
  <c r="AB169" i="1" s="1"/>
  <c r="AD169" i="1" s="1"/>
  <c r="AF169" i="1" s="1"/>
  <c r="AH169" i="1" s="1"/>
  <c r="H289" i="1" l="1"/>
  <c r="J289" i="1" s="1"/>
  <c r="L289" i="1" s="1"/>
  <c r="N289" i="1" s="1"/>
  <c r="P289" i="1" s="1"/>
  <c r="R289" i="1" s="1"/>
  <c r="T289" i="1" s="1"/>
  <c r="V289" i="1" s="1"/>
  <c r="X289" i="1" s="1"/>
  <c r="Z289" i="1" s="1"/>
  <c r="AB289" i="1" s="1"/>
  <c r="AD289" i="1" s="1"/>
  <c r="AF289" i="1" s="1"/>
  <c r="AH289" i="1" s="1"/>
  <c r="H290" i="1"/>
  <c r="J290" i="1" s="1"/>
  <c r="L290" i="1" s="1"/>
  <c r="N290" i="1" s="1"/>
  <c r="P290" i="1" s="1"/>
  <c r="R290" i="1" s="1"/>
  <c r="T290" i="1" s="1"/>
  <c r="V290" i="1" s="1"/>
  <c r="X290" i="1" s="1"/>
  <c r="Z290" i="1" s="1"/>
  <c r="AB290" i="1" s="1"/>
  <c r="AD290" i="1" s="1"/>
  <c r="AF290" i="1" s="1"/>
  <c r="AH290" i="1" s="1"/>
  <c r="H891" i="1" l="1"/>
  <c r="J891" i="1" s="1"/>
  <c r="L891" i="1" s="1"/>
  <c r="N891" i="1" s="1"/>
  <c r="P891" i="1" s="1"/>
  <c r="R891" i="1" s="1"/>
  <c r="T891" i="1" s="1"/>
  <c r="V891" i="1" s="1"/>
  <c r="X891" i="1" s="1"/>
  <c r="Z891" i="1" s="1"/>
  <c r="AB891" i="1" s="1"/>
  <c r="AD891" i="1" s="1"/>
  <c r="AF891" i="1" s="1"/>
  <c r="AH891" i="1" s="1"/>
  <c r="H890" i="1"/>
  <c r="J890" i="1" s="1"/>
  <c r="L890" i="1" s="1"/>
  <c r="N890" i="1" s="1"/>
  <c r="P890" i="1" s="1"/>
  <c r="R890" i="1" s="1"/>
  <c r="T890" i="1" s="1"/>
  <c r="V890" i="1" s="1"/>
  <c r="X890" i="1" s="1"/>
  <c r="Z890" i="1" s="1"/>
  <c r="AB890" i="1" s="1"/>
  <c r="AD890" i="1" s="1"/>
  <c r="AF890" i="1" s="1"/>
  <c r="AH890" i="1" s="1"/>
  <c r="H286" i="1" l="1"/>
  <c r="J286" i="1" s="1"/>
  <c r="L286" i="1" s="1"/>
  <c r="N286" i="1" s="1"/>
  <c r="P286" i="1" s="1"/>
  <c r="R286" i="1" s="1"/>
  <c r="T286" i="1" s="1"/>
  <c r="V286" i="1" s="1"/>
  <c r="X286" i="1" s="1"/>
  <c r="Z286" i="1" s="1"/>
  <c r="AB286" i="1" s="1"/>
  <c r="AD286" i="1" s="1"/>
  <c r="AF286" i="1" s="1"/>
  <c r="AH286" i="1" s="1"/>
  <c r="H167" i="1"/>
  <c r="J167" i="1" s="1"/>
  <c r="L167" i="1" s="1"/>
  <c r="N167" i="1" s="1"/>
  <c r="P167" i="1" s="1"/>
  <c r="R167" i="1" s="1"/>
  <c r="T167" i="1" s="1"/>
  <c r="V167" i="1" s="1"/>
  <c r="X167" i="1" s="1"/>
  <c r="Z167" i="1" s="1"/>
  <c r="AB167" i="1" s="1"/>
  <c r="AD167" i="1" s="1"/>
  <c r="AF167" i="1" s="1"/>
  <c r="AH167" i="1" s="1"/>
  <c r="H285" i="1" l="1"/>
  <c r="J285" i="1" s="1"/>
  <c r="L285" i="1" s="1"/>
  <c r="N285" i="1" s="1"/>
  <c r="P285" i="1" s="1"/>
  <c r="R285" i="1" s="1"/>
  <c r="T285" i="1" s="1"/>
  <c r="V285" i="1" s="1"/>
  <c r="X285" i="1" s="1"/>
  <c r="Z285" i="1" s="1"/>
  <c r="AB285" i="1" s="1"/>
  <c r="AD285" i="1" s="1"/>
  <c r="AF285" i="1" s="1"/>
  <c r="AH285" i="1" s="1"/>
  <c r="H284" i="1"/>
  <c r="J284" i="1" s="1"/>
  <c r="L284" i="1" s="1"/>
  <c r="N284" i="1" s="1"/>
  <c r="P284" i="1" s="1"/>
  <c r="R284" i="1" s="1"/>
  <c r="T284" i="1" s="1"/>
  <c r="V284" i="1" s="1"/>
  <c r="X284" i="1" s="1"/>
  <c r="Z284" i="1" s="1"/>
  <c r="AB284" i="1" s="1"/>
  <c r="AD284" i="1" s="1"/>
  <c r="AF284" i="1" s="1"/>
  <c r="AH284" i="1" s="1"/>
  <c r="H117" i="1"/>
  <c r="J117" i="1" s="1"/>
  <c r="L117" i="1" s="1"/>
  <c r="N117" i="1" s="1"/>
  <c r="P117" i="1" s="1"/>
  <c r="R117" i="1" s="1"/>
  <c r="T117" i="1" s="1"/>
  <c r="V117" i="1" s="1"/>
  <c r="X117" i="1" s="1"/>
  <c r="Z117" i="1" s="1"/>
  <c r="AB117" i="1" s="1"/>
  <c r="AD117" i="1" s="1"/>
  <c r="AF117" i="1" s="1"/>
  <c r="AH117" i="1" s="1"/>
  <c r="H161" i="1"/>
  <c r="J161" i="1" s="1"/>
  <c r="L161" i="1" s="1"/>
  <c r="N161" i="1" s="1"/>
  <c r="P161" i="1" s="1"/>
  <c r="R161" i="1" s="1"/>
  <c r="T161" i="1" s="1"/>
  <c r="V161" i="1" s="1"/>
  <c r="X161" i="1" s="1"/>
  <c r="Z161" i="1" s="1"/>
  <c r="AB161" i="1" s="1"/>
  <c r="AD161" i="1" s="1"/>
  <c r="AF161" i="1" s="1"/>
  <c r="AH161" i="1" s="1"/>
  <c r="H162" i="1" l="1"/>
  <c r="J162" i="1" s="1"/>
  <c r="L162" i="1" s="1"/>
  <c r="N162" i="1" s="1"/>
  <c r="P162" i="1" s="1"/>
  <c r="R162" i="1" s="1"/>
  <c r="T162" i="1" s="1"/>
  <c r="V162" i="1" s="1"/>
  <c r="X162" i="1" s="1"/>
  <c r="Z162" i="1" s="1"/>
  <c r="AB162" i="1" s="1"/>
  <c r="AD162" i="1" s="1"/>
  <c r="AF162" i="1" s="1"/>
  <c r="AH162" i="1" s="1"/>
  <c r="H166" i="1"/>
  <c r="J166" i="1" s="1"/>
  <c r="L166" i="1" s="1"/>
  <c r="N166" i="1" s="1"/>
  <c r="P166" i="1" s="1"/>
  <c r="R166" i="1" s="1"/>
  <c r="T166" i="1" s="1"/>
  <c r="V166" i="1" s="1"/>
  <c r="X166" i="1" s="1"/>
  <c r="Z166" i="1" s="1"/>
  <c r="AB166" i="1" s="1"/>
  <c r="AD166" i="1" s="1"/>
  <c r="AF166" i="1" s="1"/>
  <c r="AH166" i="1" s="1"/>
  <c r="H163" i="1"/>
  <c r="J163" i="1" s="1"/>
  <c r="L163" i="1" s="1"/>
  <c r="N163" i="1" s="1"/>
  <c r="P163" i="1" s="1"/>
  <c r="R163" i="1" s="1"/>
  <c r="T163" i="1" s="1"/>
  <c r="V163" i="1" s="1"/>
  <c r="X163" i="1" s="1"/>
  <c r="Z163" i="1" s="1"/>
  <c r="AB163" i="1" s="1"/>
  <c r="AD163" i="1" s="1"/>
  <c r="AF163" i="1" s="1"/>
  <c r="AH163" i="1" s="1"/>
  <c r="H157" i="1"/>
  <c r="J157" i="1" s="1"/>
  <c r="L157" i="1" s="1"/>
  <c r="N157" i="1" s="1"/>
  <c r="P157" i="1" s="1"/>
  <c r="R157" i="1" s="1"/>
  <c r="T157" i="1" s="1"/>
  <c r="V157" i="1" s="1"/>
  <c r="X157" i="1" s="1"/>
  <c r="Z157" i="1" s="1"/>
  <c r="AB157" i="1" s="1"/>
  <c r="AD157" i="1" s="1"/>
  <c r="AF157" i="1" s="1"/>
  <c r="AH157" i="1" s="1"/>
  <c r="H93" i="1" l="1"/>
  <c r="J93" i="1" s="1"/>
  <c r="L93" i="1" s="1"/>
  <c r="N93" i="1" s="1"/>
  <c r="P93" i="1" s="1"/>
  <c r="R93" i="1" s="1"/>
  <c r="T93" i="1" s="1"/>
  <c r="V93" i="1" s="1"/>
  <c r="X93" i="1" s="1"/>
  <c r="Z93" i="1" s="1"/>
  <c r="AB93" i="1" s="1"/>
  <c r="AD93" i="1" s="1"/>
  <c r="AF93" i="1" s="1"/>
  <c r="AH93" i="1" s="1"/>
  <c r="H208" i="1"/>
  <c r="J208" i="1" s="1"/>
  <c r="L208" i="1" s="1"/>
  <c r="N208" i="1" s="1"/>
  <c r="P208" i="1" s="1"/>
  <c r="R208" i="1" s="1"/>
  <c r="T208" i="1" s="1"/>
  <c r="V208" i="1" s="1"/>
  <c r="X208" i="1" s="1"/>
  <c r="Z208" i="1" s="1"/>
  <c r="AB208" i="1" s="1"/>
  <c r="AD208" i="1" s="1"/>
  <c r="AF208" i="1" s="1"/>
  <c r="AH208" i="1" s="1"/>
  <c r="H225" i="1"/>
  <c r="J225" i="1" s="1"/>
  <c r="L225" i="1" s="1"/>
  <c r="N225" i="1" s="1"/>
  <c r="P225" i="1" s="1"/>
  <c r="R225" i="1" s="1"/>
  <c r="T225" i="1" s="1"/>
  <c r="V225" i="1" s="1"/>
  <c r="X225" i="1" s="1"/>
  <c r="Z225" i="1" s="1"/>
  <c r="AB225" i="1" s="1"/>
  <c r="AD225" i="1" s="1"/>
  <c r="AF225" i="1" s="1"/>
  <c r="AH225" i="1" s="1"/>
  <c r="H275" i="1"/>
  <c r="J275" i="1" s="1"/>
  <c r="L275" i="1" s="1"/>
  <c r="N275" i="1" s="1"/>
  <c r="P275" i="1" s="1"/>
  <c r="R275" i="1" s="1"/>
  <c r="T275" i="1" s="1"/>
  <c r="V275" i="1" s="1"/>
  <c r="X275" i="1" s="1"/>
  <c r="Z275" i="1" s="1"/>
  <c r="AB275" i="1" s="1"/>
  <c r="AD275" i="1" s="1"/>
  <c r="AF275" i="1" s="1"/>
  <c r="AH275" i="1" s="1"/>
  <c r="H413" i="1"/>
  <c r="J413" i="1" s="1"/>
  <c r="L413" i="1" s="1"/>
  <c r="N413" i="1" s="1"/>
  <c r="P413" i="1" s="1"/>
  <c r="R413" i="1" s="1"/>
  <c r="T413" i="1" s="1"/>
  <c r="V413" i="1" s="1"/>
  <c r="X413" i="1" s="1"/>
  <c r="Z413" i="1" s="1"/>
  <c r="AB413" i="1" s="1"/>
  <c r="AD413" i="1" s="1"/>
  <c r="AF413" i="1" s="1"/>
  <c r="AH413" i="1" s="1"/>
  <c r="H412" i="1" l="1"/>
  <c r="J412" i="1" s="1"/>
  <c r="L412" i="1" s="1"/>
  <c r="N412" i="1" s="1"/>
  <c r="P412" i="1" s="1"/>
  <c r="R412" i="1" s="1"/>
  <c r="T412" i="1" s="1"/>
  <c r="V412" i="1" s="1"/>
  <c r="X412" i="1" s="1"/>
  <c r="Z412" i="1" s="1"/>
  <c r="AB412" i="1" s="1"/>
  <c r="AD412" i="1" s="1"/>
  <c r="AF412" i="1" s="1"/>
  <c r="AH412" i="1" s="1"/>
  <c r="H273" i="1" l="1"/>
  <c r="J273" i="1" s="1"/>
  <c r="L273" i="1" s="1"/>
  <c r="N273" i="1" s="1"/>
  <c r="P273" i="1" s="1"/>
  <c r="R273" i="1" s="1"/>
  <c r="T273" i="1" s="1"/>
  <c r="V273" i="1" s="1"/>
  <c r="X273" i="1" s="1"/>
  <c r="Z273" i="1" s="1"/>
  <c r="AB273" i="1" s="1"/>
  <c r="AD273" i="1" s="1"/>
  <c r="AF273" i="1" s="1"/>
  <c r="AH273" i="1" s="1"/>
  <c r="H207" i="1" l="1"/>
  <c r="J207" i="1" s="1"/>
  <c r="L207" i="1" s="1"/>
  <c r="N207" i="1" s="1"/>
  <c r="P207" i="1" s="1"/>
  <c r="R207" i="1" s="1"/>
  <c r="T207" i="1" s="1"/>
  <c r="V207" i="1" s="1"/>
  <c r="X207" i="1" s="1"/>
  <c r="Z207" i="1" s="1"/>
  <c r="AB207" i="1" s="1"/>
  <c r="AD207" i="1" s="1"/>
  <c r="AF207" i="1" s="1"/>
  <c r="AH207" i="1" s="1"/>
  <c r="H224" i="1"/>
  <c r="J224" i="1" s="1"/>
  <c r="L224" i="1" s="1"/>
  <c r="N224" i="1" s="1"/>
  <c r="P224" i="1" s="1"/>
  <c r="R224" i="1" s="1"/>
  <c r="T224" i="1" s="1"/>
  <c r="V224" i="1" s="1"/>
  <c r="X224" i="1" s="1"/>
  <c r="Z224" i="1" s="1"/>
  <c r="AB224" i="1" s="1"/>
  <c r="AD224" i="1" s="1"/>
  <c r="AF224" i="1" s="1"/>
  <c r="AH224" i="1" s="1"/>
  <c r="H274" i="1"/>
  <c r="J274" i="1" s="1"/>
  <c r="L274" i="1" s="1"/>
  <c r="N274" i="1" s="1"/>
  <c r="P274" i="1" s="1"/>
  <c r="R274" i="1" s="1"/>
  <c r="T274" i="1" s="1"/>
  <c r="V274" i="1" s="1"/>
  <c r="X274" i="1" s="1"/>
  <c r="Z274" i="1" s="1"/>
  <c r="AB274" i="1" s="1"/>
  <c r="AD274" i="1" s="1"/>
  <c r="AF274" i="1" s="1"/>
  <c r="AH274" i="1" s="1"/>
  <c r="H836" i="1" l="1"/>
  <c r="J836" i="1" s="1"/>
  <c r="L836" i="1" s="1"/>
  <c r="N836" i="1" s="1"/>
  <c r="P836" i="1" s="1"/>
  <c r="R836" i="1" s="1"/>
  <c r="T836" i="1" s="1"/>
  <c r="V836" i="1" s="1"/>
  <c r="X836" i="1" s="1"/>
  <c r="Z836" i="1" s="1"/>
  <c r="AB836" i="1" s="1"/>
  <c r="AD836" i="1" s="1"/>
  <c r="AF836" i="1" s="1"/>
  <c r="AH836" i="1" s="1"/>
  <c r="H878" i="1"/>
  <c r="J878" i="1" s="1"/>
  <c r="L878" i="1" s="1"/>
  <c r="N878" i="1" s="1"/>
  <c r="P878" i="1" s="1"/>
  <c r="R878" i="1" s="1"/>
  <c r="T878" i="1" s="1"/>
  <c r="V878" i="1" s="1"/>
  <c r="X878" i="1" s="1"/>
  <c r="Z878" i="1" s="1"/>
  <c r="AB878" i="1" s="1"/>
  <c r="AD878" i="1" s="1"/>
  <c r="AF878" i="1" s="1"/>
  <c r="AH878" i="1" s="1"/>
  <c r="H416" i="1" l="1"/>
  <c r="J416" i="1" s="1"/>
  <c r="L416" i="1" s="1"/>
  <c r="N416" i="1" s="1"/>
  <c r="P416" i="1" s="1"/>
  <c r="R416" i="1" s="1"/>
  <c r="T416" i="1" s="1"/>
  <c r="V416" i="1" s="1"/>
  <c r="X416" i="1" s="1"/>
  <c r="Z416" i="1" s="1"/>
  <c r="AB416" i="1" s="1"/>
  <c r="AD416" i="1" s="1"/>
  <c r="AF416" i="1" s="1"/>
  <c r="AH416" i="1" s="1"/>
  <c r="H417" i="1"/>
  <c r="J417" i="1" s="1"/>
  <c r="L417" i="1" s="1"/>
  <c r="N417" i="1" s="1"/>
  <c r="P417" i="1" s="1"/>
  <c r="R417" i="1" s="1"/>
  <c r="T417" i="1" s="1"/>
  <c r="V417" i="1" s="1"/>
  <c r="X417" i="1" s="1"/>
  <c r="Z417" i="1" s="1"/>
  <c r="AB417" i="1" s="1"/>
  <c r="AD417" i="1" s="1"/>
  <c r="AF417" i="1" s="1"/>
  <c r="AH417" i="1" s="1"/>
  <c r="H408" i="1"/>
  <c r="J408" i="1" s="1"/>
  <c r="L408" i="1" s="1"/>
  <c r="N408" i="1" s="1"/>
  <c r="P408" i="1" s="1"/>
  <c r="R408" i="1" s="1"/>
  <c r="T408" i="1" s="1"/>
  <c r="V408" i="1" s="1"/>
  <c r="X408" i="1" s="1"/>
  <c r="Z408" i="1" s="1"/>
  <c r="AB408" i="1" s="1"/>
  <c r="AD408" i="1" s="1"/>
  <c r="AF408" i="1" s="1"/>
  <c r="AH408" i="1" s="1"/>
  <c r="H409" i="1"/>
  <c r="J409" i="1" s="1"/>
  <c r="L409" i="1" s="1"/>
  <c r="N409" i="1" s="1"/>
  <c r="P409" i="1" s="1"/>
  <c r="R409" i="1" s="1"/>
  <c r="T409" i="1" s="1"/>
  <c r="V409" i="1" s="1"/>
  <c r="X409" i="1" s="1"/>
  <c r="Z409" i="1" s="1"/>
  <c r="AB409" i="1" s="1"/>
  <c r="AD409" i="1" s="1"/>
  <c r="AF409" i="1" s="1"/>
  <c r="AH409" i="1" s="1"/>
  <c r="H132" i="1" l="1"/>
  <c r="J132" i="1" s="1"/>
  <c r="L132" i="1" s="1"/>
  <c r="N132" i="1" s="1"/>
  <c r="P132" i="1" s="1"/>
  <c r="R132" i="1" s="1"/>
  <c r="T132" i="1" s="1"/>
  <c r="V132" i="1" s="1"/>
  <c r="X132" i="1" s="1"/>
  <c r="Z132" i="1" s="1"/>
  <c r="AB132" i="1" s="1"/>
  <c r="AD132" i="1" s="1"/>
  <c r="AF132" i="1" s="1"/>
  <c r="AH132" i="1" s="1"/>
  <c r="H130" i="1"/>
  <c r="J130" i="1" s="1"/>
  <c r="L130" i="1" s="1"/>
  <c r="N130" i="1" s="1"/>
  <c r="P130" i="1" s="1"/>
  <c r="R130" i="1" s="1"/>
  <c r="T130" i="1" s="1"/>
  <c r="V130" i="1" s="1"/>
  <c r="X130" i="1" s="1"/>
  <c r="Z130" i="1" s="1"/>
  <c r="AB130" i="1" s="1"/>
  <c r="AD130" i="1" s="1"/>
  <c r="AF130" i="1" s="1"/>
  <c r="AH130" i="1" s="1"/>
  <c r="H131" i="1" l="1"/>
  <c r="J131" i="1" s="1"/>
  <c r="L131" i="1" s="1"/>
  <c r="N131" i="1" s="1"/>
  <c r="P131" i="1" s="1"/>
  <c r="R131" i="1" s="1"/>
  <c r="T131" i="1" s="1"/>
  <c r="V131" i="1" s="1"/>
  <c r="X131" i="1" s="1"/>
  <c r="Z131" i="1" s="1"/>
  <c r="AB131" i="1" s="1"/>
  <c r="AD131" i="1" s="1"/>
  <c r="AF131" i="1" s="1"/>
  <c r="AH131" i="1" s="1"/>
  <c r="H129" i="1"/>
  <c r="J129" i="1" s="1"/>
  <c r="L129" i="1" s="1"/>
  <c r="N129" i="1" s="1"/>
  <c r="P129" i="1" s="1"/>
  <c r="R129" i="1" s="1"/>
  <c r="T129" i="1" s="1"/>
  <c r="V129" i="1" s="1"/>
  <c r="X129" i="1" s="1"/>
  <c r="Z129" i="1" s="1"/>
  <c r="AB129" i="1" s="1"/>
  <c r="AD129" i="1" s="1"/>
  <c r="AF129" i="1" s="1"/>
  <c r="AH129" i="1" s="1"/>
  <c r="H707" i="1"/>
  <c r="J707" i="1" s="1"/>
  <c r="L707" i="1" s="1"/>
  <c r="N707" i="1" s="1"/>
  <c r="P707" i="1" s="1"/>
  <c r="R707" i="1" s="1"/>
  <c r="T707" i="1" s="1"/>
  <c r="V707" i="1" s="1"/>
  <c r="X707" i="1" s="1"/>
  <c r="Z707" i="1" s="1"/>
  <c r="AB707" i="1" s="1"/>
  <c r="AD707" i="1" s="1"/>
  <c r="AF707" i="1" s="1"/>
  <c r="AH707" i="1" s="1"/>
  <c r="H849" i="1" l="1"/>
  <c r="J849" i="1" s="1"/>
  <c r="L849" i="1" s="1"/>
  <c r="N849" i="1" s="1"/>
  <c r="P849" i="1" s="1"/>
  <c r="R849" i="1" s="1"/>
  <c r="T849" i="1" s="1"/>
  <c r="V849" i="1" s="1"/>
  <c r="X849" i="1" s="1"/>
  <c r="Z849" i="1" s="1"/>
  <c r="AB849" i="1" s="1"/>
  <c r="AD849" i="1" s="1"/>
  <c r="AF849" i="1" s="1"/>
  <c r="AH849" i="1" s="1"/>
  <c r="H848" i="1"/>
  <c r="J848" i="1" s="1"/>
  <c r="L848" i="1" s="1"/>
  <c r="N848" i="1" s="1"/>
  <c r="P848" i="1" s="1"/>
  <c r="R848" i="1" s="1"/>
  <c r="T848" i="1" s="1"/>
  <c r="V848" i="1" s="1"/>
  <c r="X848" i="1" s="1"/>
  <c r="Z848" i="1" s="1"/>
  <c r="AB848" i="1" s="1"/>
  <c r="AD848" i="1" s="1"/>
  <c r="AF848" i="1" s="1"/>
  <c r="AH848" i="1" s="1"/>
  <c r="H846" i="1" l="1"/>
  <c r="J846" i="1" s="1"/>
  <c r="L846" i="1" s="1"/>
  <c r="N846" i="1" s="1"/>
  <c r="P846" i="1" s="1"/>
  <c r="R846" i="1" s="1"/>
  <c r="T846" i="1" s="1"/>
  <c r="V846" i="1" s="1"/>
  <c r="X846" i="1" s="1"/>
  <c r="Z846" i="1" s="1"/>
  <c r="AB846" i="1" s="1"/>
  <c r="AD846" i="1" s="1"/>
  <c r="AF846" i="1" s="1"/>
  <c r="AH846" i="1" s="1"/>
  <c r="H411" i="1"/>
  <c r="J411" i="1" s="1"/>
  <c r="L411" i="1" s="1"/>
  <c r="N411" i="1" s="1"/>
  <c r="P411" i="1" s="1"/>
  <c r="R411" i="1" s="1"/>
  <c r="T411" i="1" s="1"/>
  <c r="V411" i="1" s="1"/>
  <c r="X411" i="1" s="1"/>
  <c r="Z411" i="1" s="1"/>
  <c r="AB411" i="1" s="1"/>
  <c r="AD411" i="1" s="1"/>
  <c r="AF411" i="1" s="1"/>
  <c r="AH411" i="1" s="1"/>
  <c r="H410" i="1"/>
  <c r="J410" i="1" s="1"/>
  <c r="L410" i="1" s="1"/>
  <c r="N410" i="1" s="1"/>
  <c r="P410" i="1" s="1"/>
  <c r="R410" i="1" s="1"/>
  <c r="T410" i="1" s="1"/>
  <c r="V410" i="1" s="1"/>
  <c r="X410" i="1" s="1"/>
  <c r="Z410" i="1" s="1"/>
  <c r="AB410" i="1" s="1"/>
  <c r="AD410" i="1" s="1"/>
  <c r="AF410" i="1" s="1"/>
  <c r="AH410" i="1" s="1"/>
  <c r="H847" i="1" l="1"/>
  <c r="J847" i="1" s="1"/>
  <c r="L847" i="1" s="1"/>
  <c r="N847" i="1" s="1"/>
  <c r="P847" i="1" s="1"/>
  <c r="R847" i="1" s="1"/>
  <c r="T847" i="1" s="1"/>
  <c r="V847" i="1" s="1"/>
  <c r="X847" i="1" s="1"/>
  <c r="Z847" i="1" s="1"/>
  <c r="AB847" i="1" s="1"/>
  <c r="AD847" i="1" s="1"/>
  <c r="AF847" i="1" s="1"/>
  <c r="AH847" i="1" s="1"/>
  <c r="H104" i="1"/>
  <c r="J104" i="1" s="1"/>
  <c r="L104" i="1" s="1"/>
  <c r="N104" i="1" s="1"/>
  <c r="P104" i="1" s="1"/>
  <c r="R104" i="1" s="1"/>
  <c r="T104" i="1" s="1"/>
  <c r="V104" i="1" s="1"/>
  <c r="X104" i="1" s="1"/>
  <c r="Z104" i="1" s="1"/>
  <c r="AB104" i="1" s="1"/>
  <c r="AD104" i="1" s="1"/>
  <c r="AF104" i="1" s="1"/>
  <c r="AH104" i="1" s="1"/>
  <c r="H752" i="1"/>
  <c r="J752" i="1" s="1"/>
  <c r="L752" i="1" s="1"/>
  <c r="N752" i="1" s="1"/>
  <c r="P752" i="1" s="1"/>
  <c r="R752" i="1" s="1"/>
  <c r="T752" i="1" s="1"/>
  <c r="V752" i="1" s="1"/>
  <c r="X752" i="1" s="1"/>
  <c r="Z752" i="1" s="1"/>
  <c r="AB752" i="1" s="1"/>
  <c r="AD752" i="1" s="1"/>
  <c r="AF752" i="1" s="1"/>
  <c r="AH752" i="1" s="1"/>
  <c r="H753" i="1"/>
  <c r="J753" i="1" s="1"/>
  <c r="L753" i="1" s="1"/>
  <c r="N753" i="1" s="1"/>
  <c r="P753" i="1" s="1"/>
  <c r="R753" i="1" s="1"/>
  <c r="T753" i="1" s="1"/>
  <c r="V753" i="1" s="1"/>
  <c r="X753" i="1" s="1"/>
  <c r="Z753" i="1" s="1"/>
  <c r="AB753" i="1" s="1"/>
  <c r="AD753" i="1" s="1"/>
  <c r="AF753" i="1" s="1"/>
  <c r="AH753" i="1" s="1"/>
  <c r="H750" i="1"/>
  <c r="J750" i="1" s="1"/>
  <c r="L750" i="1" s="1"/>
  <c r="N750" i="1" s="1"/>
  <c r="P750" i="1" s="1"/>
  <c r="R750" i="1" s="1"/>
  <c r="T750" i="1" s="1"/>
  <c r="V750" i="1" s="1"/>
  <c r="X750" i="1" s="1"/>
  <c r="Z750" i="1" s="1"/>
  <c r="AB750" i="1" s="1"/>
  <c r="AD750" i="1" s="1"/>
  <c r="AF750" i="1" s="1"/>
  <c r="AH750" i="1" s="1"/>
  <c r="H751" i="1" l="1"/>
  <c r="J751" i="1" s="1"/>
  <c r="L751" i="1" s="1"/>
  <c r="N751" i="1" s="1"/>
  <c r="P751" i="1" s="1"/>
  <c r="R751" i="1" s="1"/>
  <c r="T751" i="1" s="1"/>
  <c r="V751" i="1" s="1"/>
  <c r="X751" i="1" s="1"/>
  <c r="Z751" i="1" s="1"/>
  <c r="AB751" i="1" s="1"/>
  <c r="AD751" i="1" s="1"/>
  <c r="AF751" i="1" s="1"/>
  <c r="AH751" i="1" s="1"/>
  <c r="H194" i="1" l="1"/>
  <c r="J194" i="1" s="1"/>
  <c r="L194" i="1" s="1"/>
  <c r="N194" i="1" s="1"/>
  <c r="P194" i="1" s="1"/>
  <c r="R194" i="1" s="1"/>
  <c r="T194" i="1" s="1"/>
  <c r="V194" i="1" s="1"/>
  <c r="X194" i="1" s="1"/>
  <c r="Z194" i="1" s="1"/>
  <c r="AB194" i="1" s="1"/>
  <c r="AD194" i="1" s="1"/>
  <c r="AF194" i="1" s="1"/>
  <c r="AH194" i="1" s="1"/>
  <c r="H196" i="1"/>
  <c r="J196" i="1" s="1"/>
  <c r="L196" i="1" s="1"/>
  <c r="N196" i="1" s="1"/>
  <c r="P196" i="1" s="1"/>
  <c r="R196" i="1" s="1"/>
  <c r="T196" i="1" s="1"/>
  <c r="V196" i="1" s="1"/>
  <c r="X196" i="1" s="1"/>
  <c r="Z196" i="1" s="1"/>
  <c r="AB196" i="1" s="1"/>
  <c r="AD196" i="1" s="1"/>
  <c r="AF196" i="1" s="1"/>
  <c r="AH196" i="1" s="1"/>
  <c r="H195" i="1" l="1"/>
  <c r="J195" i="1" s="1"/>
  <c r="L195" i="1" s="1"/>
  <c r="N195" i="1" s="1"/>
  <c r="P195" i="1" s="1"/>
  <c r="R195" i="1" s="1"/>
  <c r="T195" i="1" s="1"/>
  <c r="V195" i="1" s="1"/>
  <c r="X195" i="1" s="1"/>
  <c r="Z195" i="1" s="1"/>
  <c r="AB195" i="1" s="1"/>
  <c r="AD195" i="1" s="1"/>
  <c r="AF195" i="1" s="1"/>
  <c r="AH195" i="1" s="1"/>
  <c r="H414" i="1"/>
  <c r="J414" i="1" s="1"/>
  <c r="L414" i="1" s="1"/>
  <c r="N414" i="1" s="1"/>
  <c r="P414" i="1" s="1"/>
  <c r="R414" i="1" s="1"/>
  <c r="T414" i="1" s="1"/>
  <c r="V414" i="1" s="1"/>
  <c r="X414" i="1" s="1"/>
  <c r="Z414" i="1" s="1"/>
  <c r="AB414" i="1" s="1"/>
  <c r="AD414" i="1" s="1"/>
  <c r="AF414" i="1" s="1"/>
  <c r="AH414" i="1" s="1"/>
  <c r="H415" i="1"/>
  <c r="J415" i="1" s="1"/>
  <c r="L415" i="1" s="1"/>
  <c r="N415" i="1" s="1"/>
  <c r="P415" i="1" s="1"/>
  <c r="R415" i="1" s="1"/>
  <c r="T415" i="1" s="1"/>
  <c r="V415" i="1" s="1"/>
  <c r="X415" i="1" s="1"/>
  <c r="Z415" i="1" s="1"/>
  <c r="AB415" i="1" s="1"/>
  <c r="AD415" i="1" s="1"/>
  <c r="AF415" i="1" s="1"/>
  <c r="AH415" i="1" s="1"/>
  <c r="H406" i="1"/>
  <c r="J406" i="1" s="1"/>
  <c r="L406" i="1" s="1"/>
  <c r="N406" i="1" s="1"/>
  <c r="P406" i="1" s="1"/>
  <c r="R406" i="1" s="1"/>
  <c r="T406" i="1" s="1"/>
  <c r="V406" i="1" s="1"/>
  <c r="X406" i="1" s="1"/>
  <c r="Z406" i="1" s="1"/>
  <c r="AB406" i="1" s="1"/>
  <c r="AD406" i="1" s="1"/>
  <c r="AF406" i="1" s="1"/>
  <c r="AH406" i="1" s="1"/>
  <c r="H241" i="1"/>
  <c r="J241" i="1" s="1"/>
  <c r="L241" i="1" s="1"/>
  <c r="N241" i="1" s="1"/>
  <c r="P241" i="1" s="1"/>
  <c r="R241" i="1" s="1"/>
  <c r="T241" i="1" s="1"/>
  <c r="V241" i="1" s="1"/>
  <c r="X241" i="1" s="1"/>
  <c r="Z241" i="1" s="1"/>
  <c r="AB241" i="1" s="1"/>
  <c r="AD241" i="1" s="1"/>
  <c r="AF241" i="1" s="1"/>
  <c r="AH241" i="1" s="1"/>
  <c r="H240" i="1"/>
  <c r="J240" i="1" s="1"/>
  <c r="L240" i="1" s="1"/>
  <c r="N240" i="1" s="1"/>
  <c r="P240" i="1" s="1"/>
  <c r="R240" i="1" s="1"/>
  <c r="T240" i="1" s="1"/>
  <c r="V240" i="1" s="1"/>
  <c r="X240" i="1" s="1"/>
  <c r="Z240" i="1" s="1"/>
  <c r="AB240" i="1" s="1"/>
  <c r="AD240" i="1" s="1"/>
  <c r="AF240" i="1" s="1"/>
  <c r="AH240" i="1" s="1"/>
  <c r="H696" i="1"/>
  <c r="J696" i="1" s="1"/>
  <c r="L696" i="1" s="1"/>
  <c r="N696" i="1" s="1"/>
  <c r="P696" i="1" s="1"/>
  <c r="R696" i="1" s="1"/>
  <c r="T696" i="1" s="1"/>
  <c r="V696" i="1" s="1"/>
  <c r="X696" i="1" s="1"/>
  <c r="Z696" i="1" s="1"/>
  <c r="AB696" i="1" s="1"/>
  <c r="AD696" i="1" s="1"/>
  <c r="AF696" i="1" s="1"/>
  <c r="AH696" i="1" s="1"/>
  <c r="H694" i="1"/>
  <c r="J694" i="1" s="1"/>
  <c r="L694" i="1" s="1"/>
  <c r="N694" i="1" s="1"/>
  <c r="P694" i="1" s="1"/>
  <c r="R694" i="1" s="1"/>
  <c r="T694" i="1" s="1"/>
  <c r="V694" i="1" s="1"/>
  <c r="X694" i="1" s="1"/>
  <c r="Z694" i="1" s="1"/>
  <c r="AB694" i="1" s="1"/>
  <c r="AD694" i="1" s="1"/>
  <c r="AF694" i="1" s="1"/>
  <c r="AH694" i="1" s="1"/>
  <c r="H693" i="1"/>
  <c r="J693" i="1" s="1"/>
  <c r="L693" i="1" s="1"/>
  <c r="N693" i="1" s="1"/>
  <c r="P693" i="1" s="1"/>
  <c r="R693" i="1" s="1"/>
  <c r="T693" i="1" s="1"/>
  <c r="V693" i="1" s="1"/>
  <c r="X693" i="1" s="1"/>
  <c r="Z693" i="1" s="1"/>
  <c r="AB693" i="1" s="1"/>
  <c r="AD693" i="1" s="1"/>
  <c r="AF693" i="1" s="1"/>
  <c r="AH693" i="1" s="1"/>
  <c r="H695" i="1"/>
  <c r="J695" i="1" s="1"/>
  <c r="L695" i="1" s="1"/>
  <c r="N695" i="1" s="1"/>
  <c r="P695" i="1" s="1"/>
  <c r="R695" i="1" s="1"/>
  <c r="T695" i="1" s="1"/>
  <c r="V695" i="1" s="1"/>
  <c r="X695" i="1" s="1"/>
  <c r="Z695" i="1" s="1"/>
  <c r="AB695" i="1" s="1"/>
  <c r="AD695" i="1" s="1"/>
  <c r="AF695" i="1" s="1"/>
  <c r="AH695" i="1" s="1"/>
  <c r="H134" i="1" l="1"/>
  <c r="J134" i="1" s="1"/>
  <c r="L134" i="1" s="1"/>
  <c r="N134" i="1" s="1"/>
  <c r="P134" i="1" s="1"/>
  <c r="R134" i="1" s="1"/>
  <c r="T134" i="1" s="1"/>
  <c r="V134" i="1" s="1"/>
  <c r="X134" i="1" s="1"/>
  <c r="Z134" i="1" s="1"/>
  <c r="AB134" i="1" s="1"/>
  <c r="AD134" i="1" s="1"/>
  <c r="AF134" i="1" s="1"/>
  <c r="AH134" i="1" s="1"/>
  <c r="H136" i="1"/>
  <c r="J136" i="1" s="1"/>
  <c r="L136" i="1" s="1"/>
  <c r="N136" i="1" s="1"/>
  <c r="P136" i="1" s="1"/>
  <c r="R136" i="1" s="1"/>
  <c r="T136" i="1" s="1"/>
  <c r="V136" i="1" s="1"/>
  <c r="X136" i="1" s="1"/>
  <c r="Z136" i="1" s="1"/>
  <c r="AB136" i="1" s="1"/>
  <c r="AD136" i="1" s="1"/>
  <c r="AF136" i="1" s="1"/>
  <c r="AH136" i="1" s="1"/>
  <c r="H133" i="1"/>
  <c r="J133" i="1" s="1"/>
  <c r="L133" i="1" s="1"/>
  <c r="N133" i="1" s="1"/>
  <c r="P133" i="1" s="1"/>
  <c r="R133" i="1" s="1"/>
  <c r="T133" i="1" s="1"/>
  <c r="V133" i="1" s="1"/>
  <c r="X133" i="1" s="1"/>
  <c r="Z133" i="1" s="1"/>
  <c r="AB133" i="1" s="1"/>
  <c r="AD133" i="1" s="1"/>
  <c r="AF133" i="1" s="1"/>
  <c r="AH133" i="1" s="1"/>
  <c r="H135" i="1"/>
  <c r="J135" i="1" s="1"/>
  <c r="L135" i="1" s="1"/>
  <c r="N135" i="1" s="1"/>
  <c r="P135" i="1" s="1"/>
  <c r="R135" i="1" s="1"/>
  <c r="T135" i="1" s="1"/>
  <c r="V135" i="1" s="1"/>
  <c r="X135" i="1" s="1"/>
  <c r="Z135" i="1" s="1"/>
  <c r="AB135" i="1" s="1"/>
  <c r="AD135" i="1" s="1"/>
  <c r="AF135" i="1" s="1"/>
  <c r="AH135" i="1" s="1"/>
  <c r="H128" i="1" l="1"/>
  <c r="J128" i="1" s="1"/>
  <c r="L128" i="1" s="1"/>
  <c r="N128" i="1" s="1"/>
  <c r="P128" i="1" s="1"/>
  <c r="R128" i="1" s="1"/>
  <c r="T128" i="1" s="1"/>
  <c r="V128" i="1" s="1"/>
  <c r="X128" i="1" s="1"/>
  <c r="Z128" i="1" s="1"/>
  <c r="AB128" i="1" s="1"/>
  <c r="AD128" i="1" s="1"/>
  <c r="AF128" i="1" s="1"/>
  <c r="AH128" i="1" s="1"/>
  <c r="H657" i="1" l="1"/>
  <c r="J657" i="1" s="1"/>
  <c r="L657" i="1" s="1"/>
  <c r="N657" i="1" s="1"/>
  <c r="P657" i="1" s="1"/>
  <c r="R657" i="1" s="1"/>
  <c r="T657" i="1" s="1"/>
  <c r="V657" i="1" s="1"/>
  <c r="X657" i="1" s="1"/>
  <c r="Z657" i="1" s="1"/>
  <c r="AB657" i="1" s="1"/>
  <c r="AD657" i="1" s="1"/>
  <c r="AF657" i="1" s="1"/>
  <c r="AH657" i="1" s="1"/>
  <c r="H656" i="1" l="1"/>
  <c r="J656" i="1" s="1"/>
  <c r="L656" i="1" s="1"/>
  <c r="N656" i="1" s="1"/>
  <c r="P656" i="1" s="1"/>
  <c r="R656" i="1" s="1"/>
  <c r="T656" i="1" s="1"/>
  <c r="V656" i="1" s="1"/>
  <c r="X656" i="1" s="1"/>
  <c r="Z656" i="1" s="1"/>
  <c r="AB656" i="1" s="1"/>
  <c r="AD656" i="1" s="1"/>
  <c r="AF656" i="1" s="1"/>
  <c r="AH656" i="1" s="1"/>
  <c r="H655" i="1" l="1"/>
  <c r="J655" i="1" s="1"/>
  <c r="L655" i="1" s="1"/>
  <c r="N655" i="1" s="1"/>
  <c r="P655" i="1" s="1"/>
  <c r="R655" i="1" s="1"/>
  <c r="T655" i="1" s="1"/>
  <c r="V655" i="1" s="1"/>
  <c r="X655" i="1" s="1"/>
  <c r="Z655" i="1" s="1"/>
  <c r="AB655" i="1" s="1"/>
  <c r="AD655" i="1" s="1"/>
  <c r="AF655" i="1" s="1"/>
  <c r="AH655" i="1" s="1"/>
  <c r="H88" i="1"/>
  <c r="J88" i="1" s="1"/>
  <c r="L88" i="1" s="1"/>
  <c r="N88" i="1" s="1"/>
  <c r="P88" i="1" s="1"/>
  <c r="R88" i="1" s="1"/>
  <c r="T88" i="1" s="1"/>
  <c r="V88" i="1" s="1"/>
  <c r="X88" i="1" s="1"/>
  <c r="Z88" i="1" s="1"/>
  <c r="AB88" i="1" s="1"/>
  <c r="AD88" i="1" s="1"/>
  <c r="AF88" i="1" s="1"/>
  <c r="AH88" i="1" s="1"/>
  <c r="H87" i="1"/>
  <c r="J87" i="1" s="1"/>
  <c r="L87" i="1" s="1"/>
  <c r="N87" i="1" s="1"/>
  <c r="P87" i="1" s="1"/>
  <c r="R87" i="1" s="1"/>
  <c r="T87" i="1" s="1"/>
  <c r="V87" i="1" s="1"/>
  <c r="X87" i="1" s="1"/>
  <c r="Z87" i="1" s="1"/>
  <c r="AB87" i="1" s="1"/>
  <c r="AD87" i="1" s="1"/>
  <c r="AF87" i="1" s="1"/>
  <c r="AH87" i="1" s="1"/>
  <c r="H123" i="1"/>
  <c r="J123" i="1" s="1"/>
  <c r="L123" i="1" s="1"/>
  <c r="N123" i="1" s="1"/>
  <c r="P123" i="1" s="1"/>
  <c r="R123" i="1" s="1"/>
  <c r="T123" i="1" s="1"/>
  <c r="V123" i="1" s="1"/>
  <c r="X123" i="1" s="1"/>
  <c r="Z123" i="1" s="1"/>
  <c r="AB123" i="1" s="1"/>
  <c r="AD123" i="1" s="1"/>
  <c r="AF123" i="1" s="1"/>
  <c r="AH123" i="1" s="1"/>
  <c r="H121" i="1"/>
  <c r="J121" i="1" s="1"/>
  <c r="L121" i="1" s="1"/>
  <c r="N121" i="1" s="1"/>
  <c r="P121" i="1" s="1"/>
  <c r="R121" i="1" s="1"/>
  <c r="T121" i="1" s="1"/>
  <c r="V121" i="1" s="1"/>
  <c r="X121" i="1" s="1"/>
  <c r="Z121" i="1" s="1"/>
  <c r="AB121" i="1" s="1"/>
  <c r="AD121" i="1" s="1"/>
  <c r="AF121" i="1" s="1"/>
  <c r="AH121" i="1" s="1"/>
  <c r="H122" i="1"/>
  <c r="J122" i="1" s="1"/>
  <c r="L122" i="1" s="1"/>
  <c r="N122" i="1" s="1"/>
  <c r="P122" i="1" s="1"/>
  <c r="R122" i="1" s="1"/>
  <c r="T122" i="1" s="1"/>
  <c r="V122" i="1" s="1"/>
  <c r="X122" i="1" s="1"/>
  <c r="Z122" i="1" s="1"/>
  <c r="AB122" i="1" s="1"/>
  <c r="AD122" i="1" s="1"/>
  <c r="AF122" i="1" s="1"/>
  <c r="AH122" i="1" s="1"/>
  <c r="H120" i="1"/>
  <c r="J120" i="1" s="1"/>
  <c r="L120" i="1" s="1"/>
  <c r="N120" i="1" s="1"/>
  <c r="P120" i="1" s="1"/>
  <c r="R120" i="1" s="1"/>
  <c r="T120" i="1" s="1"/>
  <c r="V120" i="1" s="1"/>
  <c r="X120" i="1" s="1"/>
  <c r="Z120" i="1" s="1"/>
  <c r="AB120" i="1" s="1"/>
  <c r="AD120" i="1" s="1"/>
  <c r="AF120" i="1" s="1"/>
  <c r="AH120" i="1" s="1"/>
  <c r="H272" i="1"/>
  <c r="J272" i="1" s="1"/>
  <c r="L272" i="1" s="1"/>
  <c r="N272" i="1" s="1"/>
  <c r="P272" i="1" s="1"/>
  <c r="R272" i="1" s="1"/>
  <c r="T272" i="1" s="1"/>
  <c r="V272" i="1" s="1"/>
  <c r="X272" i="1" s="1"/>
  <c r="Z272" i="1" s="1"/>
  <c r="AB272" i="1" s="1"/>
  <c r="AD272" i="1" s="1"/>
  <c r="AF272" i="1" s="1"/>
  <c r="AH272" i="1" s="1"/>
  <c r="H271" i="1"/>
  <c r="J271" i="1" s="1"/>
  <c r="L271" i="1" s="1"/>
  <c r="N271" i="1" s="1"/>
  <c r="P271" i="1" s="1"/>
  <c r="R271" i="1" s="1"/>
  <c r="T271" i="1" s="1"/>
  <c r="V271" i="1" s="1"/>
  <c r="X271" i="1" s="1"/>
  <c r="Z271" i="1" s="1"/>
  <c r="AB271" i="1" s="1"/>
  <c r="AD271" i="1" s="1"/>
  <c r="AF271" i="1" s="1"/>
  <c r="AH271" i="1" s="1"/>
  <c r="H211" i="1"/>
  <c r="J211" i="1" s="1"/>
  <c r="L211" i="1" s="1"/>
  <c r="N211" i="1" s="1"/>
  <c r="P211" i="1" s="1"/>
  <c r="R211" i="1" s="1"/>
  <c r="T211" i="1" s="1"/>
  <c r="V211" i="1" s="1"/>
  <c r="X211" i="1" s="1"/>
  <c r="Z211" i="1" s="1"/>
  <c r="AB211" i="1" s="1"/>
  <c r="AD211" i="1" s="1"/>
  <c r="AF211" i="1" s="1"/>
  <c r="AH211" i="1" s="1"/>
  <c r="H270" i="1" l="1"/>
  <c r="J270" i="1" s="1"/>
  <c r="L270" i="1" s="1"/>
  <c r="N270" i="1" s="1"/>
  <c r="P270" i="1" s="1"/>
  <c r="R270" i="1" s="1"/>
  <c r="T270" i="1" s="1"/>
  <c r="V270" i="1" s="1"/>
  <c r="X270" i="1" s="1"/>
  <c r="Z270" i="1" s="1"/>
  <c r="AB270" i="1" s="1"/>
  <c r="AD270" i="1" s="1"/>
  <c r="AF270" i="1" s="1"/>
  <c r="AH270" i="1" s="1"/>
  <c r="H118" i="1"/>
  <c r="J118" i="1" s="1"/>
  <c r="L118" i="1" s="1"/>
  <c r="N118" i="1" s="1"/>
  <c r="P118" i="1" s="1"/>
  <c r="R118" i="1" s="1"/>
  <c r="T118" i="1" s="1"/>
  <c r="V118" i="1" s="1"/>
  <c r="X118" i="1" s="1"/>
  <c r="Z118" i="1" s="1"/>
  <c r="AB118" i="1" s="1"/>
  <c r="AD118" i="1" s="1"/>
  <c r="AF118" i="1" s="1"/>
  <c r="AH118" i="1" s="1"/>
  <c r="H119" i="1"/>
  <c r="J119" i="1" s="1"/>
  <c r="L119" i="1" s="1"/>
  <c r="N119" i="1" s="1"/>
  <c r="P119" i="1" s="1"/>
  <c r="R119" i="1" s="1"/>
  <c r="T119" i="1" s="1"/>
  <c r="V119" i="1" s="1"/>
  <c r="X119" i="1" s="1"/>
  <c r="Z119" i="1" s="1"/>
  <c r="AB119" i="1" s="1"/>
  <c r="AD119" i="1" s="1"/>
  <c r="AF119" i="1" s="1"/>
  <c r="AH119" i="1" s="1"/>
  <c r="H89" i="1" l="1"/>
  <c r="J89" i="1" s="1"/>
  <c r="L89" i="1" s="1"/>
  <c r="N89" i="1" s="1"/>
  <c r="P89" i="1" s="1"/>
  <c r="R89" i="1" s="1"/>
  <c r="T89" i="1" s="1"/>
  <c r="V89" i="1" s="1"/>
  <c r="X89" i="1" s="1"/>
  <c r="Z89" i="1" s="1"/>
  <c r="AB89" i="1" s="1"/>
  <c r="AD89" i="1" s="1"/>
  <c r="AF89" i="1" s="1"/>
  <c r="AH89" i="1" s="1"/>
  <c r="H90" i="1"/>
  <c r="J90" i="1" s="1"/>
  <c r="L90" i="1" s="1"/>
  <c r="N90" i="1" s="1"/>
  <c r="P90" i="1" s="1"/>
  <c r="R90" i="1" s="1"/>
  <c r="T90" i="1" s="1"/>
  <c r="V90" i="1" s="1"/>
  <c r="X90" i="1" s="1"/>
  <c r="Z90" i="1" s="1"/>
  <c r="AB90" i="1" s="1"/>
  <c r="AD90" i="1" s="1"/>
  <c r="AF90" i="1" s="1"/>
  <c r="AH90" i="1" s="1"/>
  <c r="H67" i="1"/>
  <c r="J67" i="1" s="1"/>
  <c r="L67" i="1" s="1"/>
  <c r="N67" i="1" s="1"/>
  <c r="P67" i="1" s="1"/>
  <c r="R67" i="1" s="1"/>
  <c r="T67" i="1" s="1"/>
  <c r="V67" i="1" s="1"/>
  <c r="X67" i="1" s="1"/>
  <c r="Z67" i="1" s="1"/>
  <c r="AB67" i="1" s="1"/>
  <c r="AD67" i="1" s="1"/>
  <c r="AF67" i="1" s="1"/>
  <c r="AH67" i="1" s="1"/>
  <c r="H68" i="1"/>
  <c r="J68" i="1" s="1"/>
  <c r="L68" i="1" s="1"/>
  <c r="N68" i="1" s="1"/>
  <c r="P68" i="1" s="1"/>
  <c r="R68" i="1" s="1"/>
  <c r="T68" i="1" s="1"/>
  <c r="V68" i="1" s="1"/>
  <c r="X68" i="1" s="1"/>
  <c r="Z68" i="1" s="1"/>
  <c r="AB68" i="1" s="1"/>
  <c r="AD68" i="1" s="1"/>
  <c r="AF68" i="1" s="1"/>
  <c r="AH68" i="1" s="1"/>
  <c r="H66" i="1" l="1"/>
  <c r="J66" i="1" s="1"/>
  <c r="L66" i="1" s="1"/>
  <c r="N66" i="1" s="1"/>
  <c r="P66" i="1" s="1"/>
  <c r="R66" i="1" s="1"/>
  <c r="T66" i="1" s="1"/>
  <c r="V66" i="1" s="1"/>
  <c r="X66" i="1" s="1"/>
  <c r="Z66" i="1" s="1"/>
  <c r="AB66" i="1" s="1"/>
  <c r="AD66" i="1" s="1"/>
  <c r="AF66" i="1" s="1"/>
  <c r="AH66" i="1" s="1"/>
  <c r="H65" i="1"/>
  <c r="J65" i="1" s="1"/>
  <c r="L65" i="1" s="1"/>
  <c r="N65" i="1" s="1"/>
  <c r="P65" i="1" s="1"/>
  <c r="R65" i="1" s="1"/>
  <c r="T65" i="1" s="1"/>
  <c r="V65" i="1" s="1"/>
  <c r="X65" i="1" s="1"/>
  <c r="Z65" i="1" s="1"/>
  <c r="AB65" i="1" s="1"/>
  <c r="AD65" i="1" s="1"/>
  <c r="AF65" i="1" s="1"/>
  <c r="AH65" i="1" s="1"/>
  <c r="H548" i="1" l="1"/>
  <c r="J548" i="1" s="1"/>
  <c r="L548" i="1" s="1"/>
  <c r="N548" i="1" s="1"/>
  <c r="P548" i="1" s="1"/>
  <c r="R548" i="1" s="1"/>
  <c r="T548" i="1" s="1"/>
  <c r="V548" i="1" s="1"/>
  <c r="X548" i="1" s="1"/>
  <c r="Z548" i="1" s="1"/>
  <c r="AB548" i="1" s="1"/>
  <c r="AD548" i="1" s="1"/>
  <c r="AF548" i="1" s="1"/>
  <c r="AH548" i="1" s="1"/>
  <c r="H547" i="1"/>
  <c r="J547" i="1" s="1"/>
  <c r="L547" i="1" s="1"/>
  <c r="N547" i="1" s="1"/>
  <c r="P547" i="1" s="1"/>
  <c r="R547" i="1" s="1"/>
  <c r="T547" i="1" s="1"/>
  <c r="V547" i="1" s="1"/>
  <c r="X547" i="1" s="1"/>
  <c r="Z547" i="1" s="1"/>
  <c r="AB547" i="1" s="1"/>
  <c r="AD547" i="1" s="1"/>
  <c r="AF547" i="1" s="1"/>
  <c r="AH547" i="1" s="1"/>
  <c r="H210" i="1"/>
  <c r="J210" i="1" s="1"/>
  <c r="L210" i="1" s="1"/>
  <c r="N210" i="1" s="1"/>
  <c r="P210" i="1" s="1"/>
  <c r="R210" i="1" s="1"/>
  <c r="T210" i="1" s="1"/>
  <c r="V210" i="1" s="1"/>
  <c r="X210" i="1" s="1"/>
  <c r="Z210" i="1" s="1"/>
  <c r="AB210" i="1" s="1"/>
  <c r="AD210" i="1" s="1"/>
  <c r="AF210" i="1" s="1"/>
  <c r="AH210" i="1" s="1"/>
  <c r="H209" i="1"/>
  <c r="J209" i="1" s="1"/>
  <c r="L209" i="1" s="1"/>
  <c r="N209" i="1" s="1"/>
  <c r="P209" i="1" s="1"/>
  <c r="R209" i="1" s="1"/>
  <c r="T209" i="1" s="1"/>
  <c r="V209" i="1" s="1"/>
  <c r="X209" i="1" s="1"/>
  <c r="Z209" i="1" s="1"/>
  <c r="AB209" i="1" s="1"/>
  <c r="AD209" i="1" s="1"/>
  <c r="AF209" i="1" s="1"/>
  <c r="AH209" i="1" s="1"/>
  <c r="H206" i="1" l="1"/>
  <c r="J206" i="1" s="1"/>
  <c r="L206" i="1" s="1"/>
  <c r="N206" i="1" s="1"/>
  <c r="P206" i="1" s="1"/>
  <c r="R206" i="1" s="1"/>
  <c r="T206" i="1" s="1"/>
  <c r="V206" i="1" s="1"/>
  <c r="X206" i="1" s="1"/>
  <c r="Z206" i="1" s="1"/>
  <c r="AB206" i="1" s="1"/>
  <c r="AD206" i="1" s="1"/>
  <c r="AF206" i="1" s="1"/>
  <c r="AH206" i="1" s="1"/>
  <c r="H235" i="1" l="1"/>
  <c r="J235" i="1" s="1"/>
  <c r="L235" i="1" s="1"/>
  <c r="N235" i="1" s="1"/>
  <c r="P235" i="1" s="1"/>
  <c r="R235" i="1" s="1"/>
  <c r="T235" i="1" s="1"/>
  <c r="V235" i="1" s="1"/>
  <c r="X235" i="1" s="1"/>
  <c r="Z235" i="1" s="1"/>
  <c r="AB235" i="1" s="1"/>
  <c r="AD235" i="1" s="1"/>
  <c r="AF235" i="1" s="1"/>
  <c r="AH235" i="1" s="1"/>
  <c r="H236" i="1"/>
  <c r="J236" i="1" s="1"/>
  <c r="L236" i="1" s="1"/>
  <c r="N236" i="1" s="1"/>
  <c r="P236" i="1" s="1"/>
  <c r="R236" i="1" s="1"/>
  <c r="T236" i="1" s="1"/>
  <c r="V236" i="1" s="1"/>
  <c r="X236" i="1" s="1"/>
  <c r="Z236" i="1" s="1"/>
  <c r="AB236" i="1" s="1"/>
  <c r="AD236" i="1" s="1"/>
  <c r="AF236" i="1" s="1"/>
  <c r="AH236" i="1" s="1"/>
  <c r="H378" i="1"/>
  <c r="J378" i="1" s="1"/>
  <c r="L378" i="1" s="1"/>
  <c r="N378" i="1" s="1"/>
  <c r="P378" i="1" s="1"/>
  <c r="R378" i="1" s="1"/>
  <c r="T378" i="1" s="1"/>
  <c r="V378" i="1" s="1"/>
  <c r="X378" i="1" s="1"/>
  <c r="Z378" i="1" s="1"/>
  <c r="AB378" i="1" s="1"/>
  <c r="AD378" i="1" s="1"/>
  <c r="AF378" i="1" s="1"/>
  <c r="AH378" i="1" s="1"/>
  <c r="H399" i="1"/>
  <c r="J399" i="1" s="1"/>
  <c r="L399" i="1" s="1"/>
  <c r="N399" i="1" s="1"/>
  <c r="P399" i="1" s="1"/>
  <c r="R399" i="1" s="1"/>
  <c r="T399" i="1" s="1"/>
  <c r="V399" i="1" s="1"/>
  <c r="X399" i="1" s="1"/>
  <c r="Z399" i="1" s="1"/>
  <c r="AB399" i="1" s="1"/>
  <c r="AD399" i="1" s="1"/>
  <c r="AF399" i="1" s="1"/>
  <c r="AH399" i="1" s="1"/>
  <c r="H586" i="1"/>
  <c r="J586" i="1" s="1"/>
  <c r="L586" i="1" s="1"/>
  <c r="N586" i="1" s="1"/>
  <c r="P586" i="1" s="1"/>
  <c r="R586" i="1" s="1"/>
  <c r="T586" i="1" s="1"/>
  <c r="V586" i="1" s="1"/>
  <c r="X586" i="1" s="1"/>
  <c r="Z586" i="1" s="1"/>
  <c r="AB586" i="1" s="1"/>
  <c r="AD586" i="1" s="1"/>
  <c r="AF586" i="1" s="1"/>
  <c r="AH586" i="1" s="1"/>
  <c r="H583" i="1"/>
  <c r="J583" i="1" s="1"/>
  <c r="L583" i="1" s="1"/>
  <c r="N583" i="1" s="1"/>
  <c r="P583" i="1" s="1"/>
  <c r="R583" i="1" s="1"/>
  <c r="T583" i="1" s="1"/>
  <c r="V583" i="1" s="1"/>
  <c r="X583" i="1" s="1"/>
  <c r="Z583" i="1" s="1"/>
  <c r="AB583" i="1" s="1"/>
  <c r="AD583" i="1" s="1"/>
  <c r="AF583" i="1" s="1"/>
  <c r="AH583" i="1" s="1"/>
  <c r="H554" i="1"/>
  <c r="J554" i="1" s="1"/>
  <c r="L554" i="1" s="1"/>
  <c r="N554" i="1" s="1"/>
  <c r="P554" i="1" s="1"/>
  <c r="R554" i="1" s="1"/>
  <c r="T554" i="1" s="1"/>
  <c r="V554" i="1" s="1"/>
  <c r="X554" i="1" s="1"/>
  <c r="Z554" i="1" s="1"/>
  <c r="AB554" i="1" s="1"/>
  <c r="AD554" i="1" s="1"/>
  <c r="AF554" i="1" s="1"/>
  <c r="AH554" i="1" s="1"/>
  <c r="H595" i="1"/>
  <c r="J595" i="1" s="1"/>
  <c r="L595" i="1" s="1"/>
  <c r="N595" i="1" s="1"/>
  <c r="P595" i="1" s="1"/>
  <c r="R595" i="1" s="1"/>
  <c r="T595" i="1" s="1"/>
  <c r="V595" i="1" s="1"/>
  <c r="X595" i="1" s="1"/>
  <c r="Z595" i="1" s="1"/>
  <c r="AB595" i="1" s="1"/>
  <c r="AD595" i="1" s="1"/>
  <c r="AF595" i="1" s="1"/>
  <c r="AH595" i="1" s="1"/>
  <c r="H593" i="1"/>
  <c r="J593" i="1" s="1"/>
  <c r="L593" i="1" s="1"/>
  <c r="N593" i="1" s="1"/>
  <c r="P593" i="1" s="1"/>
  <c r="R593" i="1" s="1"/>
  <c r="T593" i="1" s="1"/>
  <c r="V593" i="1" s="1"/>
  <c r="X593" i="1" s="1"/>
  <c r="Z593" i="1" s="1"/>
  <c r="AB593" i="1" s="1"/>
  <c r="AD593" i="1" s="1"/>
  <c r="AF593" i="1" s="1"/>
  <c r="AH593" i="1" s="1"/>
  <c r="H591" i="1"/>
  <c r="J591" i="1" s="1"/>
  <c r="L591" i="1" s="1"/>
  <c r="N591" i="1" s="1"/>
  <c r="P591" i="1" s="1"/>
  <c r="R591" i="1" s="1"/>
  <c r="T591" i="1" s="1"/>
  <c r="V591" i="1" s="1"/>
  <c r="X591" i="1" s="1"/>
  <c r="Z591" i="1" s="1"/>
  <c r="AB591" i="1" s="1"/>
  <c r="AD591" i="1" s="1"/>
  <c r="AF591" i="1" s="1"/>
  <c r="AH591" i="1" s="1"/>
  <c r="H85" i="1"/>
  <c r="H97" i="1"/>
  <c r="J97" i="1" s="1"/>
  <c r="L97" i="1" s="1"/>
  <c r="N97" i="1" s="1"/>
  <c r="P97" i="1" s="1"/>
  <c r="R97" i="1" s="1"/>
  <c r="T97" i="1" s="1"/>
  <c r="V97" i="1" s="1"/>
  <c r="X97" i="1" s="1"/>
  <c r="Z97" i="1" s="1"/>
  <c r="AB97" i="1" s="1"/>
  <c r="AD97" i="1" s="1"/>
  <c r="AF97" i="1" s="1"/>
  <c r="AH97" i="1" s="1"/>
  <c r="H265" i="1"/>
  <c r="J265" i="1" s="1"/>
  <c r="L265" i="1" s="1"/>
  <c r="N265" i="1" s="1"/>
  <c r="P265" i="1" s="1"/>
  <c r="R265" i="1" s="1"/>
  <c r="T265" i="1" s="1"/>
  <c r="V265" i="1" s="1"/>
  <c r="X265" i="1" s="1"/>
  <c r="Z265" i="1" s="1"/>
  <c r="AB265" i="1" s="1"/>
  <c r="AD265" i="1" s="1"/>
  <c r="AF265" i="1" s="1"/>
  <c r="AH265" i="1" s="1"/>
  <c r="H268" i="1"/>
  <c r="J268" i="1" s="1"/>
  <c r="L268" i="1" s="1"/>
  <c r="N268" i="1" s="1"/>
  <c r="P268" i="1" s="1"/>
  <c r="R268" i="1" s="1"/>
  <c r="T268" i="1" s="1"/>
  <c r="V268" i="1" s="1"/>
  <c r="X268" i="1" s="1"/>
  <c r="Z268" i="1" s="1"/>
  <c r="AB268" i="1" s="1"/>
  <c r="AD268" i="1" s="1"/>
  <c r="AF268" i="1" s="1"/>
  <c r="AH268" i="1" s="1"/>
  <c r="H266" i="1"/>
  <c r="J266" i="1" s="1"/>
  <c r="L266" i="1" s="1"/>
  <c r="N266" i="1" s="1"/>
  <c r="P266" i="1" s="1"/>
  <c r="R266" i="1" s="1"/>
  <c r="T266" i="1" s="1"/>
  <c r="V266" i="1" s="1"/>
  <c r="X266" i="1" s="1"/>
  <c r="Z266" i="1" s="1"/>
  <c r="AB266" i="1" s="1"/>
  <c r="AD266" i="1" s="1"/>
  <c r="AF266" i="1" s="1"/>
  <c r="AH266" i="1" s="1"/>
  <c r="H269" i="1"/>
  <c r="J269" i="1" s="1"/>
  <c r="L269" i="1" s="1"/>
  <c r="N269" i="1" s="1"/>
  <c r="P269" i="1" s="1"/>
  <c r="R269" i="1" s="1"/>
  <c r="T269" i="1" s="1"/>
  <c r="V269" i="1" s="1"/>
  <c r="X269" i="1" s="1"/>
  <c r="Z269" i="1" s="1"/>
  <c r="AB269" i="1" s="1"/>
  <c r="AD269" i="1" s="1"/>
  <c r="AF269" i="1" s="1"/>
  <c r="AH269" i="1" s="1"/>
  <c r="H222" i="1"/>
  <c r="J222" i="1" s="1"/>
  <c r="L222" i="1" s="1"/>
  <c r="N222" i="1" s="1"/>
  <c r="P222" i="1" s="1"/>
  <c r="R222" i="1" s="1"/>
  <c r="T222" i="1" s="1"/>
  <c r="V222" i="1" s="1"/>
  <c r="X222" i="1" s="1"/>
  <c r="Z222" i="1" s="1"/>
  <c r="AB222" i="1" s="1"/>
  <c r="AD222" i="1" s="1"/>
  <c r="AF222" i="1" s="1"/>
  <c r="AH222" i="1" s="1"/>
  <c r="H478" i="1"/>
  <c r="J478" i="1" s="1"/>
  <c r="N478" i="1" s="1"/>
  <c r="P478" i="1" s="1"/>
  <c r="R478" i="1" s="1"/>
  <c r="T478" i="1" s="1"/>
  <c r="V478" i="1" s="1"/>
  <c r="X478" i="1" s="1"/>
  <c r="Z478" i="1" s="1"/>
  <c r="AB478" i="1" s="1"/>
  <c r="AD478" i="1" s="1"/>
  <c r="AF478" i="1" s="1"/>
  <c r="AH478" i="1" s="1"/>
  <c r="H351" i="1" l="1"/>
  <c r="J351" i="1" s="1"/>
  <c r="L351" i="1" s="1"/>
  <c r="N351" i="1" s="1"/>
  <c r="P351" i="1" s="1"/>
  <c r="R351" i="1" s="1"/>
  <c r="T351" i="1" s="1"/>
  <c r="V351" i="1" s="1"/>
  <c r="X351" i="1" s="1"/>
  <c r="Z351" i="1" s="1"/>
  <c r="AB351" i="1" s="1"/>
  <c r="AD351" i="1" s="1"/>
  <c r="AF351" i="1" s="1"/>
  <c r="AH351" i="1" s="1"/>
  <c r="H477" i="1"/>
  <c r="J477" i="1" s="1"/>
  <c r="N477" i="1" s="1"/>
  <c r="P477" i="1" s="1"/>
  <c r="R477" i="1" s="1"/>
  <c r="T477" i="1" s="1"/>
  <c r="V477" i="1" s="1"/>
  <c r="X477" i="1" s="1"/>
  <c r="Z477" i="1" s="1"/>
  <c r="AB477" i="1" s="1"/>
  <c r="AD477" i="1" s="1"/>
  <c r="AF477" i="1" s="1"/>
  <c r="AH477" i="1" s="1"/>
  <c r="H592" i="1"/>
  <c r="J592" i="1" s="1"/>
  <c r="L592" i="1" s="1"/>
  <c r="N592" i="1" s="1"/>
  <c r="P592" i="1" s="1"/>
  <c r="R592" i="1" s="1"/>
  <c r="T592" i="1" s="1"/>
  <c r="V592" i="1" s="1"/>
  <c r="X592" i="1" s="1"/>
  <c r="Z592" i="1" s="1"/>
  <c r="AB592" i="1" s="1"/>
  <c r="AD592" i="1" s="1"/>
  <c r="AF592" i="1" s="1"/>
  <c r="AH592" i="1" s="1"/>
  <c r="H594" i="1"/>
  <c r="J594" i="1" s="1"/>
  <c r="L594" i="1" s="1"/>
  <c r="N594" i="1" s="1"/>
  <c r="P594" i="1" s="1"/>
  <c r="R594" i="1" s="1"/>
  <c r="T594" i="1" s="1"/>
  <c r="V594" i="1" s="1"/>
  <c r="X594" i="1" s="1"/>
  <c r="Z594" i="1" s="1"/>
  <c r="AB594" i="1" s="1"/>
  <c r="AD594" i="1" s="1"/>
  <c r="AF594" i="1" s="1"/>
  <c r="AH594" i="1" s="1"/>
  <c r="H585" i="1"/>
  <c r="J585" i="1" s="1"/>
  <c r="L585" i="1" s="1"/>
  <c r="N585" i="1" s="1"/>
  <c r="P585" i="1" s="1"/>
  <c r="R585" i="1" s="1"/>
  <c r="T585" i="1" s="1"/>
  <c r="V585" i="1" s="1"/>
  <c r="X585" i="1" s="1"/>
  <c r="Z585" i="1" s="1"/>
  <c r="AB585" i="1" s="1"/>
  <c r="AD585" i="1" s="1"/>
  <c r="AF585" i="1" s="1"/>
  <c r="AH585" i="1" s="1"/>
  <c r="H398" i="1"/>
  <c r="J398" i="1" s="1"/>
  <c r="L398" i="1" s="1"/>
  <c r="N398" i="1" s="1"/>
  <c r="P398" i="1" s="1"/>
  <c r="R398" i="1" s="1"/>
  <c r="T398" i="1" s="1"/>
  <c r="V398" i="1" s="1"/>
  <c r="X398" i="1" s="1"/>
  <c r="Z398" i="1" s="1"/>
  <c r="AB398" i="1" s="1"/>
  <c r="AD398" i="1" s="1"/>
  <c r="AF398" i="1" s="1"/>
  <c r="AH398" i="1" s="1"/>
  <c r="H553" i="1"/>
  <c r="J553" i="1" s="1"/>
  <c r="L553" i="1" s="1"/>
  <c r="N553" i="1" s="1"/>
  <c r="P553" i="1" s="1"/>
  <c r="R553" i="1" s="1"/>
  <c r="T553" i="1" s="1"/>
  <c r="V553" i="1" s="1"/>
  <c r="X553" i="1" s="1"/>
  <c r="Z553" i="1" s="1"/>
  <c r="AB553" i="1" s="1"/>
  <c r="AD553" i="1" s="1"/>
  <c r="AF553" i="1" s="1"/>
  <c r="AH553" i="1" s="1"/>
  <c r="H221" i="1"/>
  <c r="J221" i="1" s="1"/>
  <c r="L221" i="1" s="1"/>
  <c r="N221" i="1" s="1"/>
  <c r="P221" i="1" s="1"/>
  <c r="R221" i="1" s="1"/>
  <c r="T221" i="1" s="1"/>
  <c r="V221" i="1" s="1"/>
  <c r="X221" i="1" s="1"/>
  <c r="Z221" i="1" s="1"/>
  <c r="AB221" i="1" s="1"/>
  <c r="AD221" i="1" s="1"/>
  <c r="AF221" i="1" s="1"/>
  <c r="AH221" i="1" s="1"/>
  <c r="H590" i="1"/>
  <c r="J590" i="1" s="1"/>
  <c r="L590" i="1" s="1"/>
  <c r="N590" i="1" s="1"/>
  <c r="P590" i="1" s="1"/>
  <c r="R590" i="1" s="1"/>
  <c r="T590" i="1" s="1"/>
  <c r="V590" i="1" s="1"/>
  <c r="X590" i="1" s="1"/>
  <c r="Z590" i="1" s="1"/>
  <c r="AB590" i="1" s="1"/>
  <c r="AD590" i="1" s="1"/>
  <c r="AF590" i="1" s="1"/>
  <c r="AH590" i="1" s="1"/>
  <c r="H220" i="1"/>
  <c r="J220" i="1" s="1"/>
  <c r="L220" i="1" s="1"/>
  <c r="N220" i="1" s="1"/>
  <c r="P220" i="1" s="1"/>
  <c r="R220" i="1" s="1"/>
  <c r="T220" i="1" s="1"/>
  <c r="V220" i="1" s="1"/>
  <c r="X220" i="1" s="1"/>
  <c r="Z220" i="1" s="1"/>
  <c r="AB220" i="1" s="1"/>
  <c r="AD220" i="1" s="1"/>
  <c r="AF220" i="1" s="1"/>
  <c r="AH220" i="1" s="1"/>
  <c r="H597" i="1"/>
  <c r="J597" i="1" s="1"/>
  <c r="L597" i="1" s="1"/>
  <c r="N597" i="1" s="1"/>
  <c r="P597" i="1" s="1"/>
  <c r="R597" i="1" s="1"/>
  <c r="T597" i="1" s="1"/>
  <c r="V597" i="1" s="1"/>
  <c r="X597" i="1" s="1"/>
  <c r="Z597" i="1" s="1"/>
  <c r="AB597" i="1" s="1"/>
  <c r="AD597" i="1" s="1"/>
  <c r="AF597" i="1" s="1"/>
  <c r="AH597" i="1" s="1"/>
  <c r="H96" i="1"/>
  <c r="J96" i="1" s="1"/>
  <c r="L96" i="1" s="1"/>
  <c r="N96" i="1" s="1"/>
  <c r="P96" i="1" s="1"/>
  <c r="R96" i="1" s="1"/>
  <c r="T96" i="1" s="1"/>
  <c r="V96" i="1" s="1"/>
  <c r="X96" i="1" s="1"/>
  <c r="Z96" i="1" s="1"/>
  <c r="AB96" i="1" s="1"/>
  <c r="AD96" i="1" s="1"/>
  <c r="AF96" i="1" s="1"/>
  <c r="AH96" i="1" s="1"/>
  <c r="H476" i="1"/>
  <c r="J476" i="1" s="1"/>
  <c r="N476" i="1" s="1"/>
  <c r="P476" i="1" s="1"/>
  <c r="R476" i="1" s="1"/>
  <c r="T476" i="1" s="1"/>
  <c r="V476" i="1" s="1"/>
  <c r="X476" i="1" s="1"/>
  <c r="Z476" i="1" s="1"/>
  <c r="AB476" i="1" s="1"/>
  <c r="AD476" i="1" s="1"/>
  <c r="AF476" i="1" s="1"/>
  <c r="AH476" i="1" s="1"/>
  <c r="H267" i="1"/>
  <c r="J267" i="1" s="1"/>
  <c r="L267" i="1" s="1"/>
  <c r="N267" i="1" s="1"/>
  <c r="P267" i="1" s="1"/>
  <c r="R267" i="1" s="1"/>
  <c r="T267" i="1" s="1"/>
  <c r="V267" i="1" s="1"/>
  <c r="X267" i="1" s="1"/>
  <c r="Z267" i="1" s="1"/>
  <c r="AB267" i="1" s="1"/>
  <c r="AD267" i="1" s="1"/>
  <c r="AF267" i="1" s="1"/>
  <c r="AH267" i="1" s="1"/>
  <c r="H264" i="1"/>
  <c r="J264" i="1" s="1"/>
  <c r="L264" i="1" s="1"/>
  <c r="N264" i="1" s="1"/>
  <c r="P264" i="1" s="1"/>
  <c r="R264" i="1" s="1"/>
  <c r="T264" i="1" s="1"/>
  <c r="V264" i="1" s="1"/>
  <c r="X264" i="1" s="1"/>
  <c r="Z264" i="1" s="1"/>
  <c r="AB264" i="1" s="1"/>
  <c r="AD264" i="1" s="1"/>
  <c r="AF264" i="1" s="1"/>
  <c r="AH264" i="1" s="1"/>
  <c r="H350" i="1" l="1"/>
  <c r="J350" i="1" s="1"/>
  <c r="L350" i="1" s="1"/>
  <c r="N350" i="1" s="1"/>
  <c r="P350" i="1" s="1"/>
  <c r="R350" i="1" s="1"/>
  <c r="T350" i="1" s="1"/>
  <c r="V350" i="1" s="1"/>
  <c r="X350" i="1" s="1"/>
  <c r="Z350" i="1" s="1"/>
  <c r="AB350" i="1" s="1"/>
  <c r="AD350" i="1" s="1"/>
  <c r="AF350" i="1" s="1"/>
  <c r="AH350" i="1" s="1"/>
  <c r="H82" i="1"/>
  <c r="J82" i="1" s="1"/>
  <c r="L82" i="1" s="1"/>
  <c r="N82" i="1" s="1"/>
  <c r="P82" i="1" s="1"/>
  <c r="R82" i="1" s="1"/>
  <c r="T82" i="1" s="1"/>
  <c r="V82" i="1" s="1"/>
  <c r="X82" i="1" s="1"/>
  <c r="Z82" i="1" s="1"/>
  <c r="AB82" i="1" s="1"/>
  <c r="AD82" i="1" s="1"/>
  <c r="AF82" i="1" s="1"/>
  <c r="AH82" i="1" s="1"/>
  <c r="H491" i="1"/>
  <c r="J491" i="1" s="1"/>
  <c r="L491" i="1" s="1"/>
  <c r="N491" i="1" s="1"/>
  <c r="P491" i="1" s="1"/>
  <c r="R491" i="1" s="1"/>
  <c r="T491" i="1" s="1"/>
  <c r="V491" i="1" s="1"/>
  <c r="X491" i="1" s="1"/>
  <c r="Z491" i="1" s="1"/>
  <c r="AB491" i="1" s="1"/>
  <c r="AD491" i="1" s="1"/>
  <c r="AF491" i="1" s="1"/>
  <c r="AH491" i="1" s="1"/>
  <c r="H532" i="1"/>
  <c r="J532" i="1" s="1"/>
  <c r="L532" i="1" s="1"/>
  <c r="N532" i="1" s="1"/>
  <c r="P532" i="1" s="1"/>
  <c r="R532" i="1" s="1"/>
  <c r="T532" i="1" s="1"/>
  <c r="V532" i="1" s="1"/>
  <c r="X532" i="1" s="1"/>
  <c r="Z532" i="1" s="1"/>
  <c r="AB532" i="1" s="1"/>
  <c r="AD532" i="1" s="1"/>
  <c r="AF532" i="1" s="1"/>
  <c r="AH532" i="1" s="1"/>
  <c r="H41" i="1" l="1"/>
  <c r="J41" i="1" s="1"/>
  <c r="L41" i="1" s="1"/>
  <c r="N41" i="1" s="1"/>
  <c r="P41" i="1" s="1"/>
  <c r="R41" i="1" s="1"/>
  <c r="T41" i="1" s="1"/>
  <c r="V41" i="1" s="1"/>
  <c r="X41" i="1" s="1"/>
  <c r="Z41" i="1" s="1"/>
  <c r="AB41" i="1" s="1"/>
  <c r="AD41" i="1" s="1"/>
  <c r="AF41" i="1" s="1"/>
  <c r="AH41" i="1" s="1"/>
  <c r="H191" i="1" l="1"/>
  <c r="J191" i="1" s="1"/>
  <c r="L191" i="1" s="1"/>
  <c r="N191" i="1" s="1"/>
  <c r="P191" i="1" s="1"/>
  <c r="R191" i="1" s="1"/>
  <c r="T191" i="1" s="1"/>
  <c r="V191" i="1" s="1"/>
  <c r="X191" i="1" s="1"/>
  <c r="Z191" i="1" s="1"/>
  <c r="AB191" i="1" s="1"/>
  <c r="AD191" i="1" s="1"/>
  <c r="AF191" i="1" s="1"/>
  <c r="AH191" i="1" s="1"/>
  <c r="H193" i="1"/>
  <c r="J193" i="1" s="1"/>
  <c r="L193" i="1" s="1"/>
  <c r="N193" i="1" s="1"/>
  <c r="P193" i="1" s="1"/>
  <c r="R193" i="1" s="1"/>
  <c r="T193" i="1" s="1"/>
  <c r="V193" i="1" s="1"/>
  <c r="X193" i="1" s="1"/>
  <c r="Z193" i="1" s="1"/>
  <c r="AB193" i="1" s="1"/>
  <c r="AD193" i="1" s="1"/>
  <c r="AF193" i="1" s="1"/>
  <c r="AH193" i="1" s="1"/>
  <c r="H204" i="1"/>
  <c r="J204" i="1" s="1"/>
  <c r="L204" i="1" s="1"/>
  <c r="N204" i="1" s="1"/>
  <c r="P204" i="1" s="1"/>
  <c r="R204" i="1" s="1"/>
  <c r="T204" i="1" s="1"/>
  <c r="V204" i="1" s="1"/>
  <c r="X204" i="1" s="1"/>
  <c r="Z204" i="1" s="1"/>
  <c r="AB204" i="1" s="1"/>
  <c r="AD204" i="1" s="1"/>
  <c r="AF204" i="1" s="1"/>
  <c r="AH204" i="1" s="1"/>
  <c r="H205" i="1"/>
  <c r="J205" i="1" s="1"/>
  <c r="P205" i="1" s="1"/>
  <c r="R205" i="1" s="1"/>
  <c r="T205" i="1" s="1"/>
  <c r="V205" i="1" s="1"/>
  <c r="X205" i="1" s="1"/>
  <c r="Z205" i="1" s="1"/>
  <c r="AB205" i="1" s="1"/>
  <c r="AD205" i="1" s="1"/>
  <c r="AF205" i="1" s="1"/>
  <c r="AH205" i="1" s="1"/>
  <c r="H227" i="1"/>
  <c r="J227" i="1" s="1"/>
  <c r="L227" i="1" s="1"/>
  <c r="N227" i="1" s="1"/>
  <c r="P227" i="1" s="1"/>
  <c r="R227" i="1" s="1"/>
  <c r="T227" i="1" s="1"/>
  <c r="V227" i="1" s="1"/>
  <c r="X227" i="1" s="1"/>
  <c r="Z227" i="1" s="1"/>
  <c r="AB227" i="1" s="1"/>
  <c r="AD227" i="1" s="1"/>
  <c r="AF227" i="1" s="1"/>
  <c r="AH227" i="1" s="1"/>
  <c r="H229" i="1"/>
  <c r="J229" i="1" s="1"/>
  <c r="L229" i="1" s="1"/>
  <c r="N229" i="1" s="1"/>
  <c r="P229" i="1" s="1"/>
  <c r="R229" i="1" s="1"/>
  <c r="T229" i="1" s="1"/>
  <c r="V229" i="1" s="1"/>
  <c r="X229" i="1" s="1"/>
  <c r="Z229" i="1" s="1"/>
  <c r="AB229" i="1" s="1"/>
  <c r="AD229" i="1" s="1"/>
  <c r="AF229" i="1" s="1"/>
  <c r="AH229" i="1" s="1"/>
  <c r="H232" i="1"/>
  <c r="J232" i="1" s="1"/>
  <c r="L232" i="1" s="1"/>
  <c r="N232" i="1" s="1"/>
  <c r="P232" i="1" s="1"/>
  <c r="R232" i="1" s="1"/>
  <c r="T232" i="1" s="1"/>
  <c r="V232" i="1" s="1"/>
  <c r="X232" i="1" s="1"/>
  <c r="Z232" i="1" s="1"/>
  <c r="AB232" i="1" s="1"/>
  <c r="AD232" i="1" s="1"/>
  <c r="AF232" i="1" s="1"/>
  <c r="AH232" i="1" s="1"/>
  <c r="H234" i="1"/>
  <c r="J234" i="1" s="1"/>
  <c r="L234" i="1" s="1"/>
  <c r="N234" i="1" s="1"/>
  <c r="P234" i="1" s="1"/>
  <c r="R234" i="1" s="1"/>
  <c r="T234" i="1" s="1"/>
  <c r="V234" i="1" s="1"/>
  <c r="X234" i="1" s="1"/>
  <c r="Z234" i="1" s="1"/>
  <c r="AB234" i="1" s="1"/>
  <c r="AD234" i="1" s="1"/>
  <c r="AF234" i="1" s="1"/>
  <c r="AH234" i="1" s="1"/>
  <c r="H243" i="1"/>
  <c r="J243" i="1" s="1"/>
  <c r="L243" i="1" s="1"/>
  <c r="N243" i="1" s="1"/>
  <c r="P243" i="1" s="1"/>
  <c r="R243" i="1" s="1"/>
  <c r="T243" i="1" s="1"/>
  <c r="V243" i="1" s="1"/>
  <c r="X243" i="1" s="1"/>
  <c r="Z243" i="1" s="1"/>
  <c r="AB243" i="1" s="1"/>
  <c r="AD243" i="1" s="1"/>
  <c r="AF243" i="1" s="1"/>
  <c r="AH243" i="1" s="1"/>
  <c r="H245" i="1"/>
  <c r="J245" i="1" s="1"/>
  <c r="L245" i="1" s="1"/>
  <c r="N245" i="1" s="1"/>
  <c r="P245" i="1" s="1"/>
  <c r="R245" i="1" s="1"/>
  <c r="T245" i="1" s="1"/>
  <c r="V245" i="1" s="1"/>
  <c r="X245" i="1" s="1"/>
  <c r="Z245" i="1" s="1"/>
  <c r="AB245" i="1" s="1"/>
  <c r="AD245" i="1" s="1"/>
  <c r="AF245" i="1" s="1"/>
  <c r="AH245" i="1" s="1"/>
  <c r="H248" i="1"/>
  <c r="J248" i="1" s="1"/>
  <c r="L248" i="1" s="1"/>
  <c r="N248" i="1" s="1"/>
  <c r="P248" i="1" s="1"/>
  <c r="R248" i="1" s="1"/>
  <c r="T248" i="1" s="1"/>
  <c r="V248" i="1" s="1"/>
  <c r="X248" i="1" s="1"/>
  <c r="Z248" i="1" s="1"/>
  <c r="AB248" i="1" s="1"/>
  <c r="AD248" i="1" s="1"/>
  <c r="AF248" i="1" s="1"/>
  <c r="AH248" i="1" s="1"/>
  <c r="H251" i="1"/>
  <c r="J251" i="1" s="1"/>
  <c r="L251" i="1" s="1"/>
  <c r="N251" i="1" s="1"/>
  <c r="P251" i="1" s="1"/>
  <c r="R251" i="1" s="1"/>
  <c r="T251" i="1" s="1"/>
  <c r="V251" i="1" s="1"/>
  <c r="X251" i="1" s="1"/>
  <c r="Z251" i="1" s="1"/>
  <c r="AB251" i="1" s="1"/>
  <c r="AD251" i="1" s="1"/>
  <c r="AF251" i="1" s="1"/>
  <c r="AH251" i="1" s="1"/>
  <c r="H254" i="1"/>
  <c r="J254" i="1" s="1"/>
  <c r="L254" i="1" s="1"/>
  <c r="N254" i="1" s="1"/>
  <c r="P254" i="1" s="1"/>
  <c r="R254" i="1" s="1"/>
  <c r="T254" i="1" s="1"/>
  <c r="V254" i="1" s="1"/>
  <c r="X254" i="1" s="1"/>
  <c r="Z254" i="1" s="1"/>
  <c r="AB254" i="1" s="1"/>
  <c r="AD254" i="1" s="1"/>
  <c r="AF254" i="1" s="1"/>
  <c r="AH254" i="1" s="1"/>
  <c r="H256" i="1"/>
  <c r="J256" i="1" s="1"/>
  <c r="L256" i="1" s="1"/>
  <c r="N256" i="1" s="1"/>
  <c r="P256" i="1" s="1"/>
  <c r="R256" i="1" s="1"/>
  <c r="T256" i="1" s="1"/>
  <c r="V256" i="1" s="1"/>
  <c r="X256" i="1" s="1"/>
  <c r="Z256" i="1" s="1"/>
  <c r="AB256" i="1" s="1"/>
  <c r="AD256" i="1" s="1"/>
  <c r="AF256" i="1" s="1"/>
  <c r="AH256" i="1" s="1"/>
  <c r="H257" i="1"/>
  <c r="J257" i="1" s="1"/>
  <c r="L257" i="1" s="1"/>
  <c r="N257" i="1" s="1"/>
  <c r="P257" i="1" s="1"/>
  <c r="R257" i="1" s="1"/>
  <c r="T257" i="1" s="1"/>
  <c r="V257" i="1" s="1"/>
  <c r="X257" i="1" s="1"/>
  <c r="Z257" i="1" s="1"/>
  <c r="AB257" i="1" s="1"/>
  <c r="AD257" i="1" s="1"/>
  <c r="AF257" i="1" s="1"/>
  <c r="AH257" i="1" s="1"/>
  <c r="H260" i="1"/>
  <c r="J260" i="1" s="1"/>
  <c r="L260" i="1" s="1"/>
  <c r="N260" i="1" s="1"/>
  <c r="P260" i="1" s="1"/>
  <c r="R260" i="1" s="1"/>
  <c r="T260" i="1" s="1"/>
  <c r="V260" i="1" s="1"/>
  <c r="X260" i="1" s="1"/>
  <c r="Z260" i="1" s="1"/>
  <c r="AB260" i="1" s="1"/>
  <c r="AD260" i="1" s="1"/>
  <c r="AF260" i="1" s="1"/>
  <c r="AH260" i="1" s="1"/>
  <c r="H261" i="1"/>
  <c r="J261" i="1" s="1"/>
  <c r="L261" i="1" s="1"/>
  <c r="N261" i="1" s="1"/>
  <c r="P261" i="1" s="1"/>
  <c r="R261" i="1" s="1"/>
  <c r="T261" i="1" s="1"/>
  <c r="V261" i="1" s="1"/>
  <c r="X261" i="1" s="1"/>
  <c r="Z261" i="1" s="1"/>
  <c r="AB261" i="1" s="1"/>
  <c r="AD261" i="1" s="1"/>
  <c r="AF261" i="1" s="1"/>
  <c r="AH261" i="1" s="1"/>
  <c r="H262" i="1"/>
  <c r="J262" i="1" s="1"/>
  <c r="L262" i="1" s="1"/>
  <c r="N262" i="1" s="1"/>
  <c r="P262" i="1" s="1"/>
  <c r="R262" i="1" s="1"/>
  <c r="T262" i="1" s="1"/>
  <c r="V262" i="1" s="1"/>
  <c r="X262" i="1" s="1"/>
  <c r="Z262" i="1" s="1"/>
  <c r="AB262" i="1" s="1"/>
  <c r="AD262" i="1" s="1"/>
  <c r="AF262" i="1" s="1"/>
  <c r="AH262" i="1" s="1"/>
  <c r="H263" i="1"/>
  <c r="J263" i="1" s="1"/>
  <c r="L263" i="1" s="1"/>
  <c r="N263" i="1" s="1"/>
  <c r="P263" i="1" s="1"/>
  <c r="R263" i="1" s="1"/>
  <c r="T263" i="1" s="1"/>
  <c r="V263" i="1" s="1"/>
  <c r="X263" i="1" s="1"/>
  <c r="Z263" i="1" s="1"/>
  <c r="AB263" i="1" s="1"/>
  <c r="AD263" i="1" s="1"/>
  <c r="AF263" i="1" s="1"/>
  <c r="AH263" i="1" s="1"/>
  <c r="H338" i="1"/>
  <c r="J338" i="1" s="1"/>
  <c r="L338" i="1" s="1"/>
  <c r="N338" i="1" s="1"/>
  <c r="P338" i="1" s="1"/>
  <c r="R338" i="1" s="1"/>
  <c r="T338" i="1" s="1"/>
  <c r="V338" i="1" s="1"/>
  <c r="X338" i="1" s="1"/>
  <c r="Z338" i="1" s="1"/>
  <c r="AB338" i="1" s="1"/>
  <c r="AD338" i="1" s="1"/>
  <c r="AF338" i="1" s="1"/>
  <c r="AH338" i="1" s="1"/>
  <c r="H340" i="1"/>
  <c r="J340" i="1" s="1"/>
  <c r="L340" i="1" s="1"/>
  <c r="N340" i="1" s="1"/>
  <c r="P340" i="1" s="1"/>
  <c r="R340" i="1" s="1"/>
  <c r="T340" i="1" s="1"/>
  <c r="V340" i="1" s="1"/>
  <c r="X340" i="1" s="1"/>
  <c r="Z340" i="1" s="1"/>
  <c r="AB340" i="1" s="1"/>
  <c r="AD340" i="1" s="1"/>
  <c r="AF340" i="1" s="1"/>
  <c r="AH340" i="1" s="1"/>
  <c r="H348" i="1"/>
  <c r="J348" i="1" s="1"/>
  <c r="L348" i="1" s="1"/>
  <c r="N348" i="1" s="1"/>
  <c r="P348" i="1" s="1"/>
  <c r="R348" i="1" s="1"/>
  <c r="T348" i="1" s="1"/>
  <c r="V348" i="1" s="1"/>
  <c r="X348" i="1" s="1"/>
  <c r="Z348" i="1" s="1"/>
  <c r="AB348" i="1" s="1"/>
  <c r="AD348" i="1" s="1"/>
  <c r="AF348" i="1" s="1"/>
  <c r="AH348" i="1" s="1"/>
  <c r="H353" i="1"/>
  <c r="J353" i="1" s="1"/>
  <c r="L353" i="1" s="1"/>
  <c r="N353" i="1" s="1"/>
  <c r="P353" i="1" s="1"/>
  <c r="R353" i="1" s="1"/>
  <c r="T353" i="1" s="1"/>
  <c r="V353" i="1" s="1"/>
  <c r="X353" i="1" s="1"/>
  <c r="Z353" i="1" s="1"/>
  <c r="AB353" i="1" s="1"/>
  <c r="AD353" i="1" s="1"/>
  <c r="AF353" i="1" s="1"/>
  <c r="AH353" i="1" s="1"/>
  <c r="H357" i="1"/>
  <c r="J357" i="1" s="1"/>
  <c r="L357" i="1" s="1"/>
  <c r="N357" i="1" s="1"/>
  <c r="P357" i="1" s="1"/>
  <c r="R357" i="1" s="1"/>
  <c r="T357" i="1" s="1"/>
  <c r="V357" i="1" s="1"/>
  <c r="X357" i="1" s="1"/>
  <c r="Z357" i="1" s="1"/>
  <c r="AB357" i="1" s="1"/>
  <c r="AD357" i="1" s="1"/>
  <c r="AF357" i="1" s="1"/>
  <c r="AH357" i="1" s="1"/>
  <c r="H360" i="1"/>
  <c r="J360" i="1" s="1"/>
  <c r="L360" i="1" s="1"/>
  <c r="N360" i="1" s="1"/>
  <c r="P360" i="1" s="1"/>
  <c r="R360" i="1" s="1"/>
  <c r="T360" i="1" s="1"/>
  <c r="V360" i="1" s="1"/>
  <c r="X360" i="1" s="1"/>
  <c r="Z360" i="1" s="1"/>
  <c r="AB360" i="1" s="1"/>
  <c r="AD360" i="1" s="1"/>
  <c r="AF360" i="1" s="1"/>
  <c r="AH360" i="1" s="1"/>
  <c r="H363" i="1"/>
  <c r="J363" i="1" s="1"/>
  <c r="L363" i="1" s="1"/>
  <c r="N363" i="1" s="1"/>
  <c r="P363" i="1" s="1"/>
  <c r="R363" i="1" s="1"/>
  <c r="T363" i="1" s="1"/>
  <c r="V363" i="1" s="1"/>
  <c r="X363" i="1" s="1"/>
  <c r="Z363" i="1" s="1"/>
  <c r="AB363" i="1" s="1"/>
  <c r="AD363" i="1" s="1"/>
  <c r="AF363" i="1" s="1"/>
  <c r="AH363" i="1" s="1"/>
  <c r="H366" i="1"/>
  <c r="J366" i="1" s="1"/>
  <c r="L366" i="1" s="1"/>
  <c r="N366" i="1" s="1"/>
  <c r="P366" i="1" s="1"/>
  <c r="R366" i="1" s="1"/>
  <c r="T366" i="1" s="1"/>
  <c r="V366" i="1" s="1"/>
  <c r="X366" i="1" s="1"/>
  <c r="Z366" i="1" s="1"/>
  <c r="AB366" i="1" s="1"/>
  <c r="AD366" i="1" s="1"/>
  <c r="AF366" i="1" s="1"/>
  <c r="AH366" i="1" s="1"/>
  <c r="H369" i="1"/>
  <c r="J369" i="1" s="1"/>
  <c r="L369" i="1" s="1"/>
  <c r="N369" i="1" s="1"/>
  <c r="P369" i="1" s="1"/>
  <c r="R369" i="1" s="1"/>
  <c r="T369" i="1" s="1"/>
  <c r="V369" i="1" s="1"/>
  <c r="X369" i="1" s="1"/>
  <c r="Z369" i="1" s="1"/>
  <c r="AB369" i="1" s="1"/>
  <c r="AD369" i="1" s="1"/>
  <c r="AF369" i="1" s="1"/>
  <c r="AH369" i="1" s="1"/>
  <c r="H373" i="1"/>
  <c r="J373" i="1" s="1"/>
  <c r="L373" i="1" s="1"/>
  <c r="N373" i="1" s="1"/>
  <c r="P373" i="1" s="1"/>
  <c r="R373" i="1" s="1"/>
  <c r="T373" i="1" s="1"/>
  <c r="V373" i="1" s="1"/>
  <c r="X373" i="1" s="1"/>
  <c r="Z373" i="1" s="1"/>
  <c r="AB373" i="1" s="1"/>
  <c r="AD373" i="1" s="1"/>
  <c r="AF373" i="1" s="1"/>
  <c r="AH373" i="1" s="1"/>
  <c r="H374" i="1"/>
  <c r="J374" i="1" s="1"/>
  <c r="L374" i="1" s="1"/>
  <c r="N374" i="1" s="1"/>
  <c r="P374" i="1" s="1"/>
  <c r="R374" i="1" s="1"/>
  <c r="T374" i="1" s="1"/>
  <c r="V374" i="1" s="1"/>
  <c r="X374" i="1" s="1"/>
  <c r="Z374" i="1" s="1"/>
  <c r="AB374" i="1" s="1"/>
  <c r="AD374" i="1" s="1"/>
  <c r="AF374" i="1" s="1"/>
  <c r="AH374" i="1" s="1"/>
  <c r="H375" i="1"/>
  <c r="J375" i="1" s="1"/>
  <c r="L375" i="1" s="1"/>
  <c r="N375" i="1" s="1"/>
  <c r="P375" i="1" s="1"/>
  <c r="R375" i="1" s="1"/>
  <c r="T375" i="1" s="1"/>
  <c r="V375" i="1" s="1"/>
  <c r="X375" i="1" s="1"/>
  <c r="Z375" i="1" s="1"/>
  <c r="AB375" i="1" s="1"/>
  <c r="AD375" i="1" s="1"/>
  <c r="AF375" i="1" s="1"/>
  <c r="AH375" i="1" s="1"/>
  <c r="H379" i="1"/>
  <c r="J379" i="1" s="1"/>
  <c r="L379" i="1" s="1"/>
  <c r="N379" i="1" s="1"/>
  <c r="P379" i="1" s="1"/>
  <c r="R379" i="1" s="1"/>
  <c r="T379" i="1" s="1"/>
  <c r="V379" i="1" s="1"/>
  <c r="X379" i="1" s="1"/>
  <c r="Z379" i="1" s="1"/>
  <c r="AB379" i="1" s="1"/>
  <c r="AD379" i="1" s="1"/>
  <c r="AF379" i="1" s="1"/>
  <c r="AH379" i="1" s="1"/>
  <c r="H382" i="1"/>
  <c r="J382" i="1" s="1"/>
  <c r="L382" i="1" s="1"/>
  <c r="N382" i="1" s="1"/>
  <c r="P382" i="1" s="1"/>
  <c r="R382" i="1" s="1"/>
  <c r="T382" i="1" s="1"/>
  <c r="V382" i="1" s="1"/>
  <c r="X382" i="1" s="1"/>
  <c r="Z382" i="1" s="1"/>
  <c r="AB382" i="1" s="1"/>
  <c r="AD382" i="1" s="1"/>
  <c r="AF382" i="1" s="1"/>
  <c r="AH382" i="1" s="1"/>
  <c r="H383" i="1"/>
  <c r="J383" i="1" s="1"/>
  <c r="L383" i="1" s="1"/>
  <c r="N383" i="1" s="1"/>
  <c r="P383" i="1" s="1"/>
  <c r="R383" i="1" s="1"/>
  <c r="T383" i="1" s="1"/>
  <c r="V383" i="1" s="1"/>
  <c r="X383" i="1" s="1"/>
  <c r="Z383" i="1" s="1"/>
  <c r="AB383" i="1" s="1"/>
  <c r="AD383" i="1" s="1"/>
  <c r="AF383" i="1" s="1"/>
  <c r="AH383" i="1" s="1"/>
  <c r="H384" i="1"/>
  <c r="J384" i="1" s="1"/>
  <c r="L384" i="1" s="1"/>
  <c r="N384" i="1" s="1"/>
  <c r="P384" i="1" s="1"/>
  <c r="R384" i="1" s="1"/>
  <c r="T384" i="1" s="1"/>
  <c r="V384" i="1" s="1"/>
  <c r="X384" i="1" s="1"/>
  <c r="Z384" i="1" s="1"/>
  <c r="AB384" i="1" s="1"/>
  <c r="AD384" i="1" s="1"/>
  <c r="AF384" i="1" s="1"/>
  <c r="AH384" i="1" s="1"/>
  <c r="H386" i="1"/>
  <c r="J386" i="1" s="1"/>
  <c r="L386" i="1" s="1"/>
  <c r="N386" i="1" s="1"/>
  <c r="P386" i="1" s="1"/>
  <c r="R386" i="1" s="1"/>
  <c r="T386" i="1" s="1"/>
  <c r="V386" i="1" s="1"/>
  <c r="X386" i="1" s="1"/>
  <c r="Z386" i="1" s="1"/>
  <c r="AB386" i="1" s="1"/>
  <c r="AD386" i="1" s="1"/>
  <c r="AF386" i="1" s="1"/>
  <c r="AH386" i="1" s="1"/>
  <c r="H387" i="1"/>
  <c r="J387" i="1" s="1"/>
  <c r="L387" i="1" s="1"/>
  <c r="N387" i="1" s="1"/>
  <c r="P387" i="1" s="1"/>
  <c r="R387" i="1" s="1"/>
  <c r="T387" i="1" s="1"/>
  <c r="V387" i="1" s="1"/>
  <c r="X387" i="1" s="1"/>
  <c r="Z387" i="1" s="1"/>
  <c r="AB387" i="1" s="1"/>
  <c r="AD387" i="1" s="1"/>
  <c r="AF387" i="1" s="1"/>
  <c r="AH387" i="1" s="1"/>
  <c r="H388" i="1"/>
  <c r="J388" i="1" s="1"/>
  <c r="L388" i="1" s="1"/>
  <c r="N388" i="1" s="1"/>
  <c r="P388" i="1" s="1"/>
  <c r="R388" i="1" s="1"/>
  <c r="T388" i="1" s="1"/>
  <c r="V388" i="1" s="1"/>
  <c r="X388" i="1" s="1"/>
  <c r="Z388" i="1" s="1"/>
  <c r="AB388" i="1" s="1"/>
  <c r="AD388" i="1" s="1"/>
  <c r="AF388" i="1" s="1"/>
  <c r="AH388" i="1" s="1"/>
  <c r="H390" i="1"/>
  <c r="J390" i="1" s="1"/>
  <c r="L390" i="1" s="1"/>
  <c r="N390" i="1" s="1"/>
  <c r="P390" i="1" s="1"/>
  <c r="R390" i="1" s="1"/>
  <c r="T390" i="1" s="1"/>
  <c r="V390" i="1" s="1"/>
  <c r="X390" i="1" s="1"/>
  <c r="Z390" i="1" s="1"/>
  <c r="AB390" i="1" s="1"/>
  <c r="AD390" i="1" s="1"/>
  <c r="AF390" i="1" s="1"/>
  <c r="AH390" i="1" s="1"/>
  <c r="H396" i="1"/>
  <c r="J396" i="1" s="1"/>
  <c r="L396" i="1" s="1"/>
  <c r="N396" i="1" s="1"/>
  <c r="P396" i="1" s="1"/>
  <c r="R396" i="1" s="1"/>
  <c r="T396" i="1" s="1"/>
  <c r="V396" i="1" s="1"/>
  <c r="X396" i="1" s="1"/>
  <c r="Z396" i="1" s="1"/>
  <c r="AB396" i="1" s="1"/>
  <c r="AD396" i="1" s="1"/>
  <c r="AF396" i="1" s="1"/>
  <c r="AH396" i="1" s="1"/>
  <c r="H397" i="1"/>
  <c r="J397" i="1" s="1"/>
  <c r="L397" i="1" s="1"/>
  <c r="N397" i="1" s="1"/>
  <c r="P397" i="1" s="1"/>
  <c r="R397" i="1" s="1"/>
  <c r="T397" i="1" s="1"/>
  <c r="V397" i="1" s="1"/>
  <c r="X397" i="1" s="1"/>
  <c r="Z397" i="1" s="1"/>
  <c r="AB397" i="1" s="1"/>
  <c r="AD397" i="1" s="1"/>
  <c r="AF397" i="1" s="1"/>
  <c r="AH397" i="1" s="1"/>
  <c r="H401" i="1"/>
  <c r="J401" i="1" s="1"/>
  <c r="L401" i="1" s="1"/>
  <c r="N401" i="1" s="1"/>
  <c r="P401" i="1" s="1"/>
  <c r="R401" i="1" s="1"/>
  <c r="T401" i="1" s="1"/>
  <c r="V401" i="1" s="1"/>
  <c r="X401" i="1" s="1"/>
  <c r="Z401" i="1" s="1"/>
  <c r="AB401" i="1" s="1"/>
  <c r="AD401" i="1" s="1"/>
  <c r="AF401" i="1" s="1"/>
  <c r="AH401" i="1" s="1"/>
  <c r="H402" i="1"/>
  <c r="J402" i="1" s="1"/>
  <c r="L402" i="1" s="1"/>
  <c r="N402" i="1" s="1"/>
  <c r="P402" i="1" s="1"/>
  <c r="R402" i="1" s="1"/>
  <c r="T402" i="1" s="1"/>
  <c r="V402" i="1" s="1"/>
  <c r="X402" i="1" s="1"/>
  <c r="Z402" i="1" s="1"/>
  <c r="AB402" i="1" s="1"/>
  <c r="AD402" i="1" s="1"/>
  <c r="AF402" i="1" s="1"/>
  <c r="AH402" i="1" s="1"/>
  <c r="H403" i="1"/>
  <c r="J403" i="1" s="1"/>
  <c r="L403" i="1" s="1"/>
  <c r="N403" i="1" s="1"/>
  <c r="P403" i="1" s="1"/>
  <c r="R403" i="1" s="1"/>
  <c r="T403" i="1" s="1"/>
  <c r="V403" i="1" s="1"/>
  <c r="X403" i="1" s="1"/>
  <c r="Z403" i="1" s="1"/>
  <c r="AB403" i="1" s="1"/>
  <c r="AD403" i="1" s="1"/>
  <c r="AF403" i="1" s="1"/>
  <c r="AH403" i="1" s="1"/>
  <c r="H404" i="1"/>
  <c r="J404" i="1" s="1"/>
  <c r="L404" i="1" s="1"/>
  <c r="N404" i="1" s="1"/>
  <c r="P404" i="1" s="1"/>
  <c r="R404" i="1" s="1"/>
  <c r="T404" i="1" s="1"/>
  <c r="V404" i="1" s="1"/>
  <c r="X404" i="1" s="1"/>
  <c r="Z404" i="1" s="1"/>
  <c r="AB404" i="1" s="1"/>
  <c r="AD404" i="1" s="1"/>
  <c r="AF404" i="1" s="1"/>
  <c r="AH404" i="1" s="1"/>
  <c r="H405" i="1"/>
  <c r="J405" i="1" s="1"/>
  <c r="L405" i="1" s="1"/>
  <c r="N405" i="1" s="1"/>
  <c r="P405" i="1" s="1"/>
  <c r="R405" i="1" s="1"/>
  <c r="T405" i="1" s="1"/>
  <c r="V405" i="1" s="1"/>
  <c r="X405" i="1" s="1"/>
  <c r="Z405" i="1" s="1"/>
  <c r="AB405" i="1" s="1"/>
  <c r="AD405" i="1" s="1"/>
  <c r="AF405" i="1" s="1"/>
  <c r="AH405" i="1" s="1"/>
  <c r="H407" i="1"/>
  <c r="J407" i="1" s="1"/>
  <c r="L407" i="1" s="1"/>
  <c r="N407" i="1" s="1"/>
  <c r="P407" i="1" s="1"/>
  <c r="R407" i="1" s="1"/>
  <c r="T407" i="1" s="1"/>
  <c r="V407" i="1" s="1"/>
  <c r="X407" i="1" s="1"/>
  <c r="Z407" i="1" s="1"/>
  <c r="AB407" i="1" s="1"/>
  <c r="AD407" i="1" s="1"/>
  <c r="AF407" i="1" s="1"/>
  <c r="AH407" i="1" s="1"/>
  <c r="H426" i="1"/>
  <c r="J426" i="1" s="1"/>
  <c r="L426" i="1" s="1"/>
  <c r="N426" i="1" s="1"/>
  <c r="P426" i="1" s="1"/>
  <c r="R426" i="1" s="1"/>
  <c r="T426" i="1" s="1"/>
  <c r="V426" i="1" s="1"/>
  <c r="X426" i="1" s="1"/>
  <c r="Z426" i="1" s="1"/>
  <c r="AB426" i="1" s="1"/>
  <c r="AD426" i="1" s="1"/>
  <c r="AF426" i="1" s="1"/>
  <c r="AH426" i="1" s="1"/>
  <c r="H427" i="1"/>
  <c r="J427" i="1" s="1"/>
  <c r="L427" i="1" s="1"/>
  <c r="N427" i="1" s="1"/>
  <c r="P427" i="1" s="1"/>
  <c r="R427" i="1" s="1"/>
  <c r="T427" i="1" s="1"/>
  <c r="V427" i="1" s="1"/>
  <c r="X427" i="1" s="1"/>
  <c r="Z427" i="1" s="1"/>
  <c r="AB427" i="1" s="1"/>
  <c r="AD427" i="1" s="1"/>
  <c r="AF427" i="1" s="1"/>
  <c r="AH427" i="1" s="1"/>
  <c r="H428" i="1"/>
  <c r="J428" i="1" s="1"/>
  <c r="L428" i="1" s="1"/>
  <c r="N428" i="1" s="1"/>
  <c r="P428" i="1" s="1"/>
  <c r="R428" i="1" s="1"/>
  <c r="T428" i="1" s="1"/>
  <c r="V428" i="1" s="1"/>
  <c r="X428" i="1" s="1"/>
  <c r="Z428" i="1" s="1"/>
  <c r="AB428" i="1" s="1"/>
  <c r="AD428" i="1" s="1"/>
  <c r="AF428" i="1" s="1"/>
  <c r="AH428" i="1" s="1"/>
  <c r="H431" i="1"/>
  <c r="J431" i="1" s="1"/>
  <c r="L431" i="1" s="1"/>
  <c r="N431" i="1" s="1"/>
  <c r="P431" i="1" s="1"/>
  <c r="R431" i="1" s="1"/>
  <c r="T431" i="1" s="1"/>
  <c r="V431" i="1" s="1"/>
  <c r="X431" i="1" s="1"/>
  <c r="Z431" i="1" s="1"/>
  <c r="AB431" i="1" s="1"/>
  <c r="AD431" i="1" s="1"/>
  <c r="AF431" i="1" s="1"/>
  <c r="AH431" i="1" s="1"/>
  <c r="H432" i="1"/>
  <c r="J432" i="1" s="1"/>
  <c r="L432" i="1" s="1"/>
  <c r="N432" i="1" s="1"/>
  <c r="P432" i="1" s="1"/>
  <c r="R432" i="1" s="1"/>
  <c r="T432" i="1" s="1"/>
  <c r="V432" i="1" s="1"/>
  <c r="X432" i="1" s="1"/>
  <c r="Z432" i="1" s="1"/>
  <c r="AB432" i="1" s="1"/>
  <c r="AD432" i="1" s="1"/>
  <c r="AF432" i="1" s="1"/>
  <c r="AH432" i="1" s="1"/>
  <c r="H433" i="1"/>
  <c r="J433" i="1" s="1"/>
  <c r="L433" i="1" s="1"/>
  <c r="N433" i="1" s="1"/>
  <c r="P433" i="1" s="1"/>
  <c r="R433" i="1" s="1"/>
  <c r="T433" i="1" s="1"/>
  <c r="V433" i="1" s="1"/>
  <c r="X433" i="1" s="1"/>
  <c r="Z433" i="1" s="1"/>
  <c r="AB433" i="1" s="1"/>
  <c r="AD433" i="1" s="1"/>
  <c r="AF433" i="1" s="1"/>
  <c r="AH433" i="1" s="1"/>
  <c r="H444" i="1"/>
  <c r="J444" i="1" s="1"/>
  <c r="L444" i="1" s="1"/>
  <c r="N444" i="1" s="1"/>
  <c r="P444" i="1" s="1"/>
  <c r="R444" i="1" s="1"/>
  <c r="T444" i="1" s="1"/>
  <c r="V444" i="1" s="1"/>
  <c r="X444" i="1" s="1"/>
  <c r="Z444" i="1" s="1"/>
  <c r="AB444" i="1" s="1"/>
  <c r="AD444" i="1" s="1"/>
  <c r="AF444" i="1" s="1"/>
  <c r="AH444" i="1" s="1"/>
  <c r="H445" i="1"/>
  <c r="J445" i="1" s="1"/>
  <c r="L445" i="1" s="1"/>
  <c r="N445" i="1" s="1"/>
  <c r="P445" i="1" s="1"/>
  <c r="R445" i="1" s="1"/>
  <c r="T445" i="1" s="1"/>
  <c r="V445" i="1" s="1"/>
  <c r="X445" i="1" s="1"/>
  <c r="Z445" i="1" s="1"/>
  <c r="AB445" i="1" s="1"/>
  <c r="AD445" i="1" s="1"/>
  <c r="AF445" i="1" s="1"/>
  <c r="AH445" i="1" s="1"/>
  <c r="H447" i="1"/>
  <c r="J447" i="1" s="1"/>
  <c r="L447" i="1" s="1"/>
  <c r="N447" i="1" s="1"/>
  <c r="P447" i="1" s="1"/>
  <c r="R447" i="1" s="1"/>
  <c r="T447" i="1" s="1"/>
  <c r="V447" i="1" s="1"/>
  <c r="X447" i="1" s="1"/>
  <c r="Z447" i="1" s="1"/>
  <c r="AB447" i="1" s="1"/>
  <c r="AD447" i="1" s="1"/>
  <c r="AF447" i="1" s="1"/>
  <c r="AH447" i="1" s="1"/>
  <c r="H448" i="1"/>
  <c r="J448" i="1" s="1"/>
  <c r="L448" i="1" s="1"/>
  <c r="N448" i="1" s="1"/>
  <c r="P448" i="1" s="1"/>
  <c r="R448" i="1" s="1"/>
  <c r="T448" i="1" s="1"/>
  <c r="V448" i="1" s="1"/>
  <c r="X448" i="1" s="1"/>
  <c r="Z448" i="1" s="1"/>
  <c r="AB448" i="1" s="1"/>
  <c r="AD448" i="1" s="1"/>
  <c r="AF448" i="1" s="1"/>
  <c r="AH448" i="1" s="1"/>
  <c r="H449" i="1"/>
  <c r="J449" i="1" s="1"/>
  <c r="L449" i="1" s="1"/>
  <c r="N449" i="1" s="1"/>
  <c r="P449" i="1" s="1"/>
  <c r="R449" i="1" s="1"/>
  <c r="T449" i="1" s="1"/>
  <c r="V449" i="1" s="1"/>
  <c r="X449" i="1" s="1"/>
  <c r="Z449" i="1" s="1"/>
  <c r="AB449" i="1" s="1"/>
  <c r="AD449" i="1" s="1"/>
  <c r="AF449" i="1" s="1"/>
  <c r="AH449" i="1" s="1"/>
  <c r="H451" i="1"/>
  <c r="J451" i="1" s="1"/>
  <c r="L451" i="1" s="1"/>
  <c r="N451" i="1" s="1"/>
  <c r="P451" i="1" s="1"/>
  <c r="R451" i="1" s="1"/>
  <c r="T451" i="1" s="1"/>
  <c r="V451" i="1" s="1"/>
  <c r="X451" i="1" s="1"/>
  <c r="Z451" i="1" s="1"/>
  <c r="AB451" i="1" s="1"/>
  <c r="AD451" i="1" s="1"/>
  <c r="AF451" i="1" s="1"/>
  <c r="AH451" i="1" s="1"/>
  <c r="H453" i="1"/>
  <c r="J453" i="1" s="1"/>
  <c r="L453" i="1" s="1"/>
  <c r="N453" i="1" s="1"/>
  <c r="P453" i="1" s="1"/>
  <c r="R453" i="1" s="1"/>
  <c r="T453" i="1" s="1"/>
  <c r="V453" i="1" s="1"/>
  <c r="X453" i="1" s="1"/>
  <c r="Z453" i="1" s="1"/>
  <c r="AB453" i="1" s="1"/>
  <c r="AD453" i="1" s="1"/>
  <c r="AF453" i="1" s="1"/>
  <c r="AH453" i="1" s="1"/>
  <c r="H456" i="1"/>
  <c r="J456" i="1" s="1"/>
  <c r="L456" i="1" s="1"/>
  <c r="N456" i="1" s="1"/>
  <c r="P456" i="1" s="1"/>
  <c r="R456" i="1" s="1"/>
  <c r="T456" i="1" s="1"/>
  <c r="V456" i="1" s="1"/>
  <c r="X456" i="1" s="1"/>
  <c r="Z456" i="1" s="1"/>
  <c r="AB456" i="1" s="1"/>
  <c r="AD456" i="1" s="1"/>
  <c r="AF456" i="1" s="1"/>
  <c r="AH456" i="1" s="1"/>
  <c r="H457" i="1"/>
  <c r="J457" i="1" s="1"/>
  <c r="L457" i="1" s="1"/>
  <c r="N457" i="1" s="1"/>
  <c r="P457" i="1" s="1"/>
  <c r="R457" i="1" s="1"/>
  <c r="T457" i="1" s="1"/>
  <c r="V457" i="1" s="1"/>
  <c r="X457" i="1" s="1"/>
  <c r="Z457" i="1" s="1"/>
  <c r="AB457" i="1" s="1"/>
  <c r="AD457" i="1" s="1"/>
  <c r="AF457" i="1" s="1"/>
  <c r="AH457" i="1" s="1"/>
  <c r="H458" i="1"/>
  <c r="J458" i="1" s="1"/>
  <c r="L458" i="1" s="1"/>
  <c r="N458" i="1" s="1"/>
  <c r="P458" i="1" s="1"/>
  <c r="R458" i="1" s="1"/>
  <c r="T458" i="1" s="1"/>
  <c r="V458" i="1" s="1"/>
  <c r="X458" i="1" s="1"/>
  <c r="Z458" i="1" s="1"/>
  <c r="AB458" i="1" s="1"/>
  <c r="AD458" i="1" s="1"/>
  <c r="AF458" i="1" s="1"/>
  <c r="AH458" i="1" s="1"/>
  <c r="H459" i="1"/>
  <c r="J459" i="1" s="1"/>
  <c r="L459" i="1" s="1"/>
  <c r="N459" i="1" s="1"/>
  <c r="P459" i="1" s="1"/>
  <c r="R459" i="1" s="1"/>
  <c r="T459" i="1" s="1"/>
  <c r="V459" i="1" s="1"/>
  <c r="X459" i="1" s="1"/>
  <c r="Z459" i="1" s="1"/>
  <c r="AB459" i="1" s="1"/>
  <c r="AD459" i="1" s="1"/>
  <c r="AF459" i="1" s="1"/>
  <c r="AH459" i="1" s="1"/>
  <c r="H460" i="1"/>
  <c r="J460" i="1" s="1"/>
  <c r="L460" i="1" s="1"/>
  <c r="N460" i="1" s="1"/>
  <c r="P460" i="1" s="1"/>
  <c r="R460" i="1" s="1"/>
  <c r="T460" i="1" s="1"/>
  <c r="V460" i="1" s="1"/>
  <c r="X460" i="1" s="1"/>
  <c r="Z460" i="1" s="1"/>
  <c r="AB460" i="1" s="1"/>
  <c r="AD460" i="1" s="1"/>
  <c r="AF460" i="1" s="1"/>
  <c r="AH460" i="1" s="1"/>
  <c r="H461" i="1"/>
  <c r="J461" i="1" s="1"/>
  <c r="L461" i="1" s="1"/>
  <c r="N461" i="1" s="1"/>
  <c r="P461" i="1" s="1"/>
  <c r="R461" i="1" s="1"/>
  <c r="T461" i="1" s="1"/>
  <c r="V461" i="1" s="1"/>
  <c r="X461" i="1" s="1"/>
  <c r="Z461" i="1" s="1"/>
  <c r="AB461" i="1" s="1"/>
  <c r="AD461" i="1" s="1"/>
  <c r="AF461" i="1" s="1"/>
  <c r="AH461" i="1" s="1"/>
  <c r="H516" i="1"/>
  <c r="J516" i="1" s="1"/>
  <c r="L516" i="1" s="1"/>
  <c r="N516" i="1" s="1"/>
  <c r="P516" i="1" s="1"/>
  <c r="R516" i="1" s="1"/>
  <c r="T516" i="1" s="1"/>
  <c r="V516" i="1" s="1"/>
  <c r="X516" i="1" s="1"/>
  <c r="Z516" i="1" s="1"/>
  <c r="AB516" i="1" s="1"/>
  <c r="AD516" i="1" s="1"/>
  <c r="AF516" i="1" s="1"/>
  <c r="AH516" i="1" s="1"/>
  <c r="H517" i="1"/>
  <c r="J517" i="1" s="1"/>
  <c r="L517" i="1" s="1"/>
  <c r="N517" i="1" s="1"/>
  <c r="P517" i="1" s="1"/>
  <c r="R517" i="1" s="1"/>
  <c r="T517" i="1" s="1"/>
  <c r="V517" i="1" s="1"/>
  <c r="X517" i="1" s="1"/>
  <c r="Z517" i="1" s="1"/>
  <c r="AB517" i="1" s="1"/>
  <c r="AD517" i="1" s="1"/>
  <c r="AF517" i="1" s="1"/>
  <c r="AH517" i="1" s="1"/>
  <c r="H550" i="1"/>
  <c r="J550" i="1" s="1"/>
  <c r="L550" i="1" s="1"/>
  <c r="N550" i="1" s="1"/>
  <c r="P550" i="1" s="1"/>
  <c r="R550" i="1" s="1"/>
  <c r="T550" i="1" s="1"/>
  <c r="V550" i="1" s="1"/>
  <c r="X550" i="1" s="1"/>
  <c r="Z550" i="1" s="1"/>
  <c r="AB550" i="1" s="1"/>
  <c r="AD550" i="1" s="1"/>
  <c r="AF550" i="1" s="1"/>
  <c r="AH550" i="1" s="1"/>
  <c r="H551" i="1"/>
  <c r="J551" i="1" s="1"/>
  <c r="L551" i="1" s="1"/>
  <c r="N551" i="1" s="1"/>
  <c r="P551" i="1" s="1"/>
  <c r="R551" i="1" s="1"/>
  <c r="T551" i="1" s="1"/>
  <c r="V551" i="1" s="1"/>
  <c r="X551" i="1" s="1"/>
  <c r="Z551" i="1" s="1"/>
  <c r="AB551" i="1" s="1"/>
  <c r="AD551" i="1" s="1"/>
  <c r="AF551" i="1" s="1"/>
  <c r="AH551" i="1" s="1"/>
  <c r="H581" i="1"/>
  <c r="J581" i="1" s="1"/>
  <c r="L581" i="1" s="1"/>
  <c r="N581" i="1" s="1"/>
  <c r="P581" i="1" s="1"/>
  <c r="R581" i="1" s="1"/>
  <c r="T581" i="1" s="1"/>
  <c r="V581" i="1" s="1"/>
  <c r="X581" i="1" s="1"/>
  <c r="Z581" i="1" s="1"/>
  <c r="AB581" i="1" s="1"/>
  <c r="AD581" i="1" s="1"/>
  <c r="AF581" i="1" s="1"/>
  <c r="AH581" i="1" s="1"/>
  <c r="H582" i="1"/>
  <c r="J582" i="1" s="1"/>
  <c r="L582" i="1" s="1"/>
  <c r="N582" i="1" s="1"/>
  <c r="P582" i="1" s="1"/>
  <c r="R582" i="1" s="1"/>
  <c r="T582" i="1" s="1"/>
  <c r="V582" i="1" s="1"/>
  <c r="X582" i="1" s="1"/>
  <c r="Z582" i="1" s="1"/>
  <c r="AB582" i="1" s="1"/>
  <c r="AD582" i="1" s="1"/>
  <c r="AF582" i="1" s="1"/>
  <c r="AH582" i="1" s="1"/>
  <c r="H618" i="1"/>
  <c r="J618" i="1" s="1"/>
  <c r="L618" i="1" s="1"/>
  <c r="N618" i="1" s="1"/>
  <c r="P618" i="1" s="1"/>
  <c r="R618" i="1" s="1"/>
  <c r="T618" i="1" s="1"/>
  <c r="V618" i="1" s="1"/>
  <c r="X618" i="1" s="1"/>
  <c r="Z618" i="1" s="1"/>
  <c r="AB618" i="1" s="1"/>
  <c r="AD618" i="1" s="1"/>
  <c r="AF618" i="1" s="1"/>
  <c r="AH618" i="1" s="1"/>
  <c r="H619" i="1"/>
  <c r="J619" i="1" s="1"/>
  <c r="L619" i="1" s="1"/>
  <c r="N619" i="1" s="1"/>
  <c r="P619" i="1" s="1"/>
  <c r="R619" i="1" s="1"/>
  <c r="T619" i="1" s="1"/>
  <c r="V619" i="1" s="1"/>
  <c r="X619" i="1" s="1"/>
  <c r="Z619" i="1" s="1"/>
  <c r="AB619" i="1" s="1"/>
  <c r="AD619" i="1" s="1"/>
  <c r="AF619" i="1" s="1"/>
  <c r="AH619" i="1" s="1"/>
  <c r="H629" i="1"/>
  <c r="J629" i="1" s="1"/>
  <c r="L629" i="1" s="1"/>
  <c r="N629" i="1" s="1"/>
  <c r="P629" i="1" s="1"/>
  <c r="R629" i="1" s="1"/>
  <c r="T629" i="1" s="1"/>
  <c r="V629" i="1" s="1"/>
  <c r="X629" i="1" s="1"/>
  <c r="Z629" i="1" s="1"/>
  <c r="AB629" i="1" s="1"/>
  <c r="AD629" i="1" s="1"/>
  <c r="AF629" i="1" s="1"/>
  <c r="AH629" i="1" s="1"/>
  <c r="H630" i="1"/>
  <c r="J630" i="1" s="1"/>
  <c r="L630" i="1" s="1"/>
  <c r="N630" i="1" s="1"/>
  <c r="P630" i="1" s="1"/>
  <c r="R630" i="1" s="1"/>
  <c r="T630" i="1" s="1"/>
  <c r="V630" i="1" s="1"/>
  <c r="X630" i="1" s="1"/>
  <c r="Z630" i="1" s="1"/>
  <c r="AB630" i="1" s="1"/>
  <c r="AD630" i="1" s="1"/>
  <c r="AF630" i="1" s="1"/>
  <c r="AH630" i="1" s="1"/>
  <c r="H631" i="1"/>
  <c r="J631" i="1" s="1"/>
  <c r="L631" i="1" s="1"/>
  <c r="N631" i="1" s="1"/>
  <c r="P631" i="1" s="1"/>
  <c r="R631" i="1" s="1"/>
  <c r="T631" i="1" s="1"/>
  <c r="V631" i="1" s="1"/>
  <c r="X631" i="1" s="1"/>
  <c r="Z631" i="1" s="1"/>
  <c r="AB631" i="1" s="1"/>
  <c r="AD631" i="1" s="1"/>
  <c r="AF631" i="1" s="1"/>
  <c r="AH631" i="1" s="1"/>
  <c r="H652" i="1"/>
  <c r="J652" i="1" s="1"/>
  <c r="L652" i="1" s="1"/>
  <c r="N652" i="1" s="1"/>
  <c r="P652" i="1" s="1"/>
  <c r="R652" i="1" s="1"/>
  <c r="T652" i="1" s="1"/>
  <c r="V652" i="1" s="1"/>
  <c r="X652" i="1" s="1"/>
  <c r="Z652" i="1" s="1"/>
  <c r="AB652" i="1" s="1"/>
  <c r="AD652" i="1" s="1"/>
  <c r="AF652" i="1" s="1"/>
  <c r="AH652" i="1" s="1"/>
  <c r="H653" i="1"/>
  <c r="J653" i="1" s="1"/>
  <c r="L653" i="1" s="1"/>
  <c r="N653" i="1" s="1"/>
  <c r="P653" i="1" s="1"/>
  <c r="R653" i="1" s="1"/>
  <c r="T653" i="1" s="1"/>
  <c r="V653" i="1" s="1"/>
  <c r="X653" i="1" s="1"/>
  <c r="Z653" i="1" s="1"/>
  <c r="AB653" i="1" s="1"/>
  <c r="AD653" i="1" s="1"/>
  <c r="AF653" i="1" s="1"/>
  <c r="AH653" i="1" s="1"/>
  <c r="H684" i="1"/>
  <c r="J684" i="1" s="1"/>
  <c r="L684" i="1" s="1"/>
  <c r="N684" i="1" s="1"/>
  <c r="P684" i="1" s="1"/>
  <c r="R684" i="1" s="1"/>
  <c r="T684" i="1" s="1"/>
  <c r="V684" i="1" s="1"/>
  <c r="X684" i="1" s="1"/>
  <c r="Z684" i="1" s="1"/>
  <c r="AB684" i="1" s="1"/>
  <c r="AD684" i="1" s="1"/>
  <c r="AF684" i="1" s="1"/>
  <c r="AH684" i="1" s="1"/>
  <c r="H685" i="1"/>
  <c r="J685" i="1" s="1"/>
  <c r="L685" i="1" s="1"/>
  <c r="N685" i="1" s="1"/>
  <c r="P685" i="1" s="1"/>
  <c r="R685" i="1" s="1"/>
  <c r="T685" i="1" s="1"/>
  <c r="V685" i="1" s="1"/>
  <c r="X685" i="1" s="1"/>
  <c r="Z685" i="1" s="1"/>
  <c r="AB685" i="1" s="1"/>
  <c r="AD685" i="1" s="1"/>
  <c r="AF685" i="1" s="1"/>
  <c r="AH685" i="1" s="1"/>
  <c r="H711" i="1"/>
  <c r="J711" i="1" s="1"/>
  <c r="L711" i="1" s="1"/>
  <c r="N711" i="1" s="1"/>
  <c r="P711" i="1" s="1"/>
  <c r="R711" i="1" s="1"/>
  <c r="T711" i="1" s="1"/>
  <c r="V711" i="1" s="1"/>
  <c r="X711" i="1" s="1"/>
  <c r="Z711" i="1" s="1"/>
  <c r="AB711" i="1" s="1"/>
  <c r="AD711" i="1" s="1"/>
  <c r="AF711" i="1" s="1"/>
  <c r="AH711" i="1" s="1"/>
  <c r="H714" i="1"/>
  <c r="J714" i="1" s="1"/>
  <c r="L714" i="1" s="1"/>
  <c r="N714" i="1" s="1"/>
  <c r="P714" i="1" s="1"/>
  <c r="R714" i="1" s="1"/>
  <c r="T714" i="1" s="1"/>
  <c r="V714" i="1" s="1"/>
  <c r="X714" i="1" s="1"/>
  <c r="Z714" i="1" s="1"/>
  <c r="AB714" i="1" s="1"/>
  <c r="AD714" i="1" s="1"/>
  <c r="AF714" i="1" s="1"/>
  <c r="AH714" i="1" s="1"/>
  <c r="H717" i="1"/>
  <c r="J717" i="1" s="1"/>
  <c r="L717" i="1" s="1"/>
  <c r="N717" i="1" s="1"/>
  <c r="P717" i="1" s="1"/>
  <c r="R717" i="1" s="1"/>
  <c r="T717" i="1" s="1"/>
  <c r="V717" i="1" s="1"/>
  <c r="X717" i="1" s="1"/>
  <c r="Z717" i="1" s="1"/>
  <c r="AB717" i="1" s="1"/>
  <c r="AD717" i="1" s="1"/>
  <c r="AF717" i="1" s="1"/>
  <c r="AH717" i="1" s="1"/>
  <c r="H720" i="1"/>
  <c r="J720" i="1" s="1"/>
  <c r="L720" i="1" s="1"/>
  <c r="N720" i="1" s="1"/>
  <c r="P720" i="1" s="1"/>
  <c r="R720" i="1" s="1"/>
  <c r="T720" i="1" s="1"/>
  <c r="V720" i="1" s="1"/>
  <c r="X720" i="1" s="1"/>
  <c r="Z720" i="1" s="1"/>
  <c r="AB720" i="1" s="1"/>
  <c r="AD720" i="1" s="1"/>
  <c r="AF720" i="1" s="1"/>
  <c r="AH720" i="1" s="1"/>
  <c r="H734" i="1"/>
  <c r="J734" i="1" s="1"/>
  <c r="L734" i="1" s="1"/>
  <c r="N734" i="1" s="1"/>
  <c r="P734" i="1" s="1"/>
  <c r="R734" i="1" s="1"/>
  <c r="T734" i="1" s="1"/>
  <c r="V734" i="1" s="1"/>
  <c r="X734" i="1" s="1"/>
  <c r="Z734" i="1" s="1"/>
  <c r="AB734" i="1" s="1"/>
  <c r="AD734" i="1" s="1"/>
  <c r="AF734" i="1" s="1"/>
  <c r="AH734" i="1" s="1"/>
  <c r="H764" i="1"/>
  <c r="J764" i="1" s="1"/>
  <c r="L764" i="1" s="1"/>
  <c r="N764" i="1" s="1"/>
  <c r="P764" i="1" s="1"/>
  <c r="R764" i="1" s="1"/>
  <c r="T764" i="1" s="1"/>
  <c r="V764" i="1" s="1"/>
  <c r="X764" i="1" s="1"/>
  <c r="Z764" i="1" s="1"/>
  <c r="AB764" i="1" s="1"/>
  <c r="AD764" i="1" s="1"/>
  <c r="AF764" i="1" s="1"/>
  <c r="AH764" i="1" s="1"/>
  <c r="H771" i="1"/>
  <c r="J771" i="1" s="1"/>
  <c r="L771" i="1" s="1"/>
  <c r="N771" i="1" s="1"/>
  <c r="P771" i="1" s="1"/>
  <c r="R771" i="1" s="1"/>
  <c r="T771" i="1" s="1"/>
  <c r="V771" i="1" s="1"/>
  <c r="X771" i="1" s="1"/>
  <c r="Z771" i="1" s="1"/>
  <c r="AB771" i="1" s="1"/>
  <c r="AD771" i="1" s="1"/>
  <c r="AF771" i="1" s="1"/>
  <c r="AH771" i="1" s="1"/>
  <c r="H772" i="1"/>
  <c r="J772" i="1" s="1"/>
  <c r="L772" i="1" s="1"/>
  <c r="N772" i="1" s="1"/>
  <c r="P772" i="1" s="1"/>
  <c r="R772" i="1" s="1"/>
  <c r="T772" i="1" s="1"/>
  <c r="V772" i="1" s="1"/>
  <c r="X772" i="1" s="1"/>
  <c r="Z772" i="1" s="1"/>
  <c r="AB772" i="1" s="1"/>
  <c r="AD772" i="1" s="1"/>
  <c r="AF772" i="1" s="1"/>
  <c r="AH772" i="1" s="1"/>
  <c r="H777" i="1"/>
  <c r="J777" i="1" s="1"/>
  <c r="L777" i="1" s="1"/>
  <c r="N777" i="1" s="1"/>
  <c r="P777" i="1" s="1"/>
  <c r="R777" i="1" s="1"/>
  <c r="T777" i="1" s="1"/>
  <c r="V777" i="1" s="1"/>
  <c r="X777" i="1" s="1"/>
  <c r="Z777" i="1" s="1"/>
  <c r="AB777" i="1" s="1"/>
  <c r="AD777" i="1" s="1"/>
  <c r="AF777" i="1" s="1"/>
  <c r="AH777" i="1" s="1"/>
  <c r="H781" i="1"/>
  <c r="J781" i="1" s="1"/>
  <c r="L781" i="1" s="1"/>
  <c r="N781" i="1" s="1"/>
  <c r="P781" i="1" s="1"/>
  <c r="R781" i="1" s="1"/>
  <c r="T781" i="1" s="1"/>
  <c r="V781" i="1" s="1"/>
  <c r="X781" i="1" s="1"/>
  <c r="Z781" i="1" s="1"/>
  <c r="AB781" i="1" s="1"/>
  <c r="AD781" i="1" s="1"/>
  <c r="AF781" i="1" s="1"/>
  <c r="AH781" i="1" s="1"/>
  <c r="H785" i="1"/>
  <c r="J785" i="1" s="1"/>
  <c r="L785" i="1" s="1"/>
  <c r="N785" i="1" s="1"/>
  <c r="P785" i="1" s="1"/>
  <c r="R785" i="1" s="1"/>
  <c r="T785" i="1" s="1"/>
  <c r="V785" i="1" s="1"/>
  <c r="X785" i="1" s="1"/>
  <c r="Z785" i="1" s="1"/>
  <c r="AB785" i="1" s="1"/>
  <c r="AD785" i="1" s="1"/>
  <c r="AF785" i="1" s="1"/>
  <c r="AH785" i="1" s="1"/>
  <c r="H786" i="1"/>
  <c r="J786" i="1" s="1"/>
  <c r="L786" i="1" s="1"/>
  <c r="N786" i="1" s="1"/>
  <c r="P786" i="1" s="1"/>
  <c r="R786" i="1" s="1"/>
  <c r="T786" i="1" s="1"/>
  <c r="V786" i="1" s="1"/>
  <c r="X786" i="1" s="1"/>
  <c r="Z786" i="1" s="1"/>
  <c r="AB786" i="1" s="1"/>
  <c r="AD786" i="1" s="1"/>
  <c r="AF786" i="1" s="1"/>
  <c r="AH786" i="1" s="1"/>
  <c r="H787" i="1"/>
  <c r="J787" i="1" s="1"/>
  <c r="L787" i="1" s="1"/>
  <c r="N787" i="1" s="1"/>
  <c r="P787" i="1" s="1"/>
  <c r="R787" i="1" s="1"/>
  <c r="T787" i="1" s="1"/>
  <c r="V787" i="1" s="1"/>
  <c r="X787" i="1" s="1"/>
  <c r="Z787" i="1" s="1"/>
  <c r="AB787" i="1" s="1"/>
  <c r="AD787" i="1" s="1"/>
  <c r="AF787" i="1" s="1"/>
  <c r="AH787" i="1" s="1"/>
  <c r="H790" i="1"/>
  <c r="J790" i="1" s="1"/>
  <c r="L790" i="1" s="1"/>
  <c r="N790" i="1" s="1"/>
  <c r="P790" i="1" s="1"/>
  <c r="R790" i="1" s="1"/>
  <c r="T790" i="1" s="1"/>
  <c r="V790" i="1" s="1"/>
  <c r="X790" i="1" s="1"/>
  <c r="Z790" i="1" s="1"/>
  <c r="AB790" i="1" s="1"/>
  <c r="AD790" i="1" s="1"/>
  <c r="AF790" i="1" s="1"/>
  <c r="AH790" i="1" s="1"/>
  <c r="H801" i="1"/>
  <c r="J801" i="1" s="1"/>
  <c r="L801" i="1" s="1"/>
  <c r="N801" i="1" s="1"/>
  <c r="P801" i="1" s="1"/>
  <c r="R801" i="1" s="1"/>
  <c r="T801" i="1" s="1"/>
  <c r="V801" i="1" s="1"/>
  <c r="X801" i="1" s="1"/>
  <c r="Z801" i="1" s="1"/>
  <c r="AB801" i="1" s="1"/>
  <c r="AD801" i="1" s="1"/>
  <c r="AF801" i="1" s="1"/>
  <c r="AH801" i="1" s="1"/>
  <c r="H802" i="1"/>
  <c r="J802" i="1" s="1"/>
  <c r="L802" i="1" s="1"/>
  <c r="N802" i="1" s="1"/>
  <c r="P802" i="1" s="1"/>
  <c r="R802" i="1" s="1"/>
  <c r="T802" i="1" s="1"/>
  <c r="V802" i="1" s="1"/>
  <c r="X802" i="1" s="1"/>
  <c r="Z802" i="1" s="1"/>
  <c r="AB802" i="1" s="1"/>
  <c r="AD802" i="1" s="1"/>
  <c r="AF802" i="1" s="1"/>
  <c r="AH802" i="1" s="1"/>
  <c r="H804" i="1"/>
  <c r="J804" i="1" s="1"/>
  <c r="L804" i="1" s="1"/>
  <c r="N804" i="1" s="1"/>
  <c r="P804" i="1" s="1"/>
  <c r="R804" i="1" s="1"/>
  <c r="T804" i="1" s="1"/>
  <c r="V804" i="1" s="1"/>
  <c r="X804" i="1" s="1"/>
  <c r="Z804" i="1" s="1"/>
  <c r="AB804" i="1" s="1"/>
  <c r="AD804" i="1" s="1"/>
  <c r="AF804" i="1" s="1"/>
  <c r="AH804" i="1" s="1"/>
  <c r="H807" i="1"/>
  <c r="J807" i="1" s="1"/>
  <c r="L807" i="1" s="1"/>
  <c r="N807" i="1" s="1"/>
  <c r="P807" i="1" s="1"/>
  <c r="R807" i="1" s="1"/>
  <c r="T807" i="1" s="1"/>
  <c r="V807" i="1" s="1"/>
  <c r="X807" i="1" s="1"/>
  <c r="Z807" i="1" s="1"/>
  <c r="AB807" i="1" s="1"/>
  <c r="AD807" i="1" s="1"/>
  <c r="AF807" i="1" s="1"/>
  <c r="AH807" i="1" s="1"/>
  <c r="H808" i="1"/>
  <c r="J808" i="1" s="1"/>
  <c r="L808" i="1" s="1"/>
  <c r="N808" i="1" s="1"/>
  <c r="P808" i="1" s="1"/>
  <c r="R808" i="1" s="1"/>
  <c r="T808" i="1" s="1"/>
  <c r="V808" i="1" s="1"/>
  <c r="X808" i="1" s="1"/>
  <c r="Z808" i="1" s="1"/>
  <c r="AB808" i="1" s="1"/>
  <c r="AD808" i="1" s="1"/>
  <c r="AF808" i="1" s="1"/>
  <c r="AH808" i="1" s="1"/>
  <c r="H811" i="1"/>
  <c r="J811" i="1" s="1"/>
  <c r="L811" i="1" s="1"/>
  <c r="N811" i="1" s="1"/>
  <c r="P811" i="1" s="1"/>
  <c r="R811" i="1" s="1"/>
  <c r="T811" i="1" s="1"/>
  <c r="V811" i="1" s="1"/>
  <c r="X811" i="1" s="1"/>
  <c r="Z811" i="1" s="1"/>
  <c r="AB811" i="1" s="1"/>
  <c r="AD811" i="1" s="1"/>
  <c r="AF811" i="1" s="1"/>
  <c r="AH811" i="1" s="1"/>
  <c r="H812" i="1"/>
  <c r="J812" i="1" s="1"/>
  <c r="L812" i="1" s="1"/>
  <c r="N812" i="1" s="1"/>
  <c r="P812" i="1" s="1"/>
  <c r="R812" i="1" s="1"/>
  <c r="T812" i="1" s="1"/>
  <c r="V812" i="1" s="1"/>
  <c r="X812" i="1" s="1"/>
  <c r="Z812" i="1" s="1"/>
  <c r="AB812" i="1" s="1"/>
  <c r="AD812" i="1" s="1"/>
  <c r="AF812" i="1" s="1"/>
  <c r="AH812" i="1" s="1"/>
  <c r="H813" i="1"/>
  <c r="J813" i="1" s="1"/>
  <c r="L813" i="1" s="1"/>
  <c r="N813" i="1" s="1"/>
  <c r="P813" i="1" s="1"/>
  <c r="R813" i="1" s="1"/>
  <c r="T813" i="1" s="1"/>
  <c r="V813" i="1" s="1"/>
  <c r="X813" i="1" s="1"/>
  <c r="Z813" i="1" s="1"/>
  <c r="AB813" i="1" s="1"/>
  <c r="AD813" i="1" s="1"/>
  <c r="AF813" i="1" s="1"/>
  <c r="AH813" i="1" s="1"/>
  <c r="H819" i="1"/>
  <c r="J819" i="1" s="1"/>
  <c r="L819" i="1" s="1"/>
  <c r="N819" i="1" s="1"/>
  <c r="P819" i="1" s="1"/>
  <c r="R819" i="1" s="1"/>
  <c r="T819" i="1" s="1"/>
  <c r="V819" i="1" s="1"/>
  <c r="X819" i="1" s="1"/>
  <c r="Z819" i="1" s="1"/>
  <c r="AB819" i="1" s="1"/>
  <c r="AD819" i="1" s="1"/>
  <c r="AF819" i="1" s="1"/>
  <c r="AH819" i="1" s="1"/>
  <c r="H820" i="1"/>
  <c r="J820" i="1" s="1"/>
  <c r="L820" i="1" s="1"/>
  <c r="N820" i="1" s="1"/>
  <c r="P820" i="1" s="1"/>
  <c r="R820" i="1" s="1"/>
  <c r="T820" i="1" s="1"/>
  <c r="V820" i="1" s="1"/>
  <c r="X820" i="1" s="1"/>
  <c r="Z820" i="1" s="1"/>
  <c r="AB820" i="1" s="1"/>
  <c r="AD820" i="1" s="1"/>
  <c r="AF820" i="1" s="1"/>
  <c r="AH820" i="1" s="1"/>
  <c r="H821" i="1"/>
  <c r="J821" i="1" s="1"/>
  <c r="L821" i="1" s="1"/>
  <c r="N821" i="1" s="1"/>
  <c r="P821" i="1" s="1"/>
  <c r="R821" i="1" s="1"/>
  <c r="T821" i="1" s="1"/>
  <c r="V821" i="1" s="1"/>
  <c r="X821" i="1" s="1"/>
  <c r="Z821" i="1" s="1"/>
  <c r="AB821" i="1" s="1"/>
  <c r="AD821" i="1" s="1"/>
  <c r="AF821" i="1" s="1"/>
  <c r="AH821" i="1" s="1"/>
  <c r="H823" i="1"/>
  <c r="J823" i="1" s="1"/>
  <c r="L823" i="1" s="1"/>
  <c r="N823" i="1" s="1"/>
  <c r="P823" i="1" s="1"/>
  <c r="R823" i="1" s="1"/>
  <c r="T823" i="1" s="1"/>
  <c r="V823" i="1" s="1"/>
  <c r="X823" i="1" s="1"/>
  <c r="Z823" i="1" s="1"/>
  <c r="AB823" i="1" s="1"/>
  <c r="AD823" i="1" s="1"/>
  <c r="AF823" i="1" s="1"/>
  <c r="AH823" i="1" s="1"/>
  <c r="H824" i="1"/>
  <c r="J824" i="1" s="1"/>
  <c r="L824" i="1" s="1"/>
  <c r="N824" i="1" s="1"/>
  <c r="P824" i="1" s="1"/>
  <c r="R824" i="1" s="1"/>
  <c r="T824" i="1" s="1"/>
  <c r="V824" i="1" s="1"/>
  <c r="X824" i="1" s="1"/>
  <c r="Z824" i="1" s="1"/>
  <c r="AB824" i="1" s="1"/>
  <c r="AD824" i="1" s="1"/>
  <c r="AF824" i="1" s="1"/>
  <c r="AH824" i="1" s="1"/>
  <c r="H827" i="1"/>
  <c r="J827" i="1" s="1"/>
  <c r="L827" i="1" s="1"/>
  <c r="N827" i="1" s="1"/>
  <c r="P827" i="1" s="1"/>
  <c r="R827" i="1" s="1"/>
  <c r="T827" i="1" s="1"/>
  <c r="V827" i="1" s="1"/>
  <c r="X827" i="1" s="1"/>
  <c r="Z827" i="1" s="1"/>
  <c r="AB827" i="1" s="1"/>
  <c r="AD827" i="1" s="1"/>
  <c r="AF827" i="1" s="1"/>
  <c r="AH827" i="1" s="1"/>
  <c r="H828" i="1"/>
  <c r="J828" i="1" s="1"/>
  <c r="L828" i="1" s="1"/>
  <c r="N828" i="1" s="1"/>
  <c r="P828" i="1" s="1"/>
  <c r="R828" i="1" s="1"/>
  <c r="T828" i="1" s="1"/>
  <c r="V828" i="1" s="1"/>
  <c r="X828" i="1" s="1"/>
  <c r="Z828" i="1" s="1"/>
  <c r="AB828" i="1" s="1"/>
  <c r="AD828" i="1" s="1"/>
  <c r="AF828" i="1" s="1"/>
  <c r="AH828" i="1" s="1"/>
  <c r="H833" i="1"/>
  <c r="J833" i="1" s="1"/>
  <c r="L833" i="1" s="1"/>
  <c r="N833" i="1" s="1"/>
  <c r="P833" i="1" s="1"/>
  <c r="R833" i="1" s="1"/>
  <c r="T833" i="1" s="1"/>
  <c r="V833" i="1" s="1"/>
  <c r="X833" i="1" s="1"/>
  <c r="Z833" i="1" s="1"/>
  <c r="AB833" i="1" s="1"/>
  <c r="AD833" i="1" s="1"/>
  <c r="AF833" i="1" s="1"/>
  <c r="AH833" i="1" s="1"/>
  <c r="H853" i="1"/>
  <c r="J853" i="1" s="1"/>
  <c r="L853" i="1" s="1"/>
  <c r="N853" i="1" s="1"/>
  <c r="P853" i="1" s="1"/>
  <c r="R853" i="1" s="1"/>
  <c r="T853" i="1" s="1"/>
  <c r="V853" i="1" s="1"/>
  <c r="X853" i="1" s="1"/>
  <c r="Z853" i="1" s="1"/>
  <c r="AB853" i="1" s="1"/>
  <c r="AD853" i="1" s="1"/>
  <c r="AF853" i="1" s="1"/>
  <c r="AH853" i="1" s="1"/>
  <c r="H854" i="1"/>
  <c r="J854" i="1" s="1"/>
  <c r="L854" i="1" s="1"/>
  <c r="N854" i="1" s="1"/>
  <c r="P854" i="1" s="1"/>
  <c r="R854" i="1" s="1"/>
  <c r="T854" i="1" s="1"/>
  <c r="V854" i="1" s="1"/>
  <c r="X854" i="1" s="1"/>
  <c r="Z854" i="1" s="1"/>
  <c r="AB854" i="1" s="1"/>
  <c r="AD854" i="1" s="1"/>
  <c r="AF854" i="1" s="1"/>
  <c r="AH854" i="1" s="1"/>
  <c r="H863" i="1"/>
  <c r="J863" i="1" s="1"/>
  <c r="L863" i="1" s="1"/>
  <c r="N863" i="1" s="1"/>
  <c r="P863" i="1" s="1"/>
  <c r="R863" i="1" s="1"/>
  <c r="T863" i="1" s="1"/>
  <c r="V863" i="1" s="1"/>
  <c r="X863" i="1" s="1"/>
  <c r="Z863" i="1" s="1"/>
  <c r="AB863" i="1" s="1"/>
  <c r="AD863" i="1" s="1"/>
  <c r="AF863" i="1" s="1"/>
  <c r="AH863" i="1" s="1"/>
  <c r="H873" i="1"/>
  <c r="J873" i="1" s="1"/>
  <c r="L873" i="1" s="1"/>
  <c r="N873" i="1" s="1"/>
  <c r="P873" i="1" s="1"/>
  <c r="R873" i="1" s="1"/>
  <c r="T873" i="1" s="1"/>
  <c r="V873" i="1" s="1"/>
  <c r="X873" i="1" s="1"/>
  <c r="Z873" i="1" s="1"/>
  <c r="AB873" i="1" s="1"/>
  <c r="AD873" i="1" s="1"/>
  <c r="AF873" i="1" s="1"/>
  <c r="AH873" i="1" s="1"/>
  <c r="H874" i="1"/>
  <c r="J874" i="1" s="1"/>
  <c r="L874" i="1" s="1"/>
  <c r="N874" i="1" s="1"/>
  <c r="P874" i="1" s="1"/>
  <c r="R874" i="1" s="1"/>
  <c r="T874" i="1" s="1"/>
  <c r="V874" i="1" s="1"/>
  <c r="X874" i="1" s="1"/>
  <c r="Z874" i="1" s="1"/>
  <c r="AB874" i="1" s="1"/>
  <c r="AD874" i="1" s="1"/>
  <c r="AF874" i="1" s="1"/>
  <c r="AH874" i="1" s="1"/>
  <c r="H178" i="1"/>
  <c r="J178" i="1" s="1"/>
  <c r="L178" i="1" s="1"/>
  <c r="N178" i="1" s="1"/>
  <c r="P178" i="1" s="1"/>
  <c r="R178" i="1" s="1"/>
  <c r="T178" i="1" s="1"/>
  <c r="V178" i="1" s="1"/>
  <c r="X178" i="1" s="1"/>
  <c r="Z178" i="1" s="1"/>
  <c r="AB178" i="1" s="1"/>
  <c r="AD178" i="1" s="1"/>
  <c r="AF178" i="1" s="1"/>
  <c r="AH178" i="1" s="1"/>
  <c r="H176" i="1" l="1"/>
  <c r="J176" i="1" s="1"/>
  <c r="L176" i="1" s="1"/>
  <c r="N176" i="1" s="1"/>
  <c r="P176" i="1" s="1"/>
  <c r="R176" i="1" s="1"/>
  <c r="T176" i="1" s="1"/>
  <c r="V176" i="1" s="1"/>
  <c r="X176" i="1" s="1"/>
  <c r="Z176" i="1" s="1"/>
  <c r="AB176" i="1" s="1"/>
  <c r="AD176" i="1" s="1"/>
  <c r="AF176" i="1" s="1"/>
  <c r="AH176" i="1" s="1"/>
  <c r="H826" i="1" l="1"/>
  <c r="J826" i="1" s="1"/>
  <c r="L826" i="1" s="1"/>
  <c r="N826" i="1" s="1"/>
  <c r="P826" i="1" s="1"/>
  <c r="R826" i="1" s="1"/>
  <c r="T826" i="1" s="1"/>
  <c r="V826" i="1" s="1"/>
  <c r="X826" i="1" s="1"/>
  <c r="Z826" i="1" s="1"/>
  <c r="AB826" i="1" s="1"/>
  <c r="AD826" i="1" s="1"/>
  <c r="AF826" i="1" s="1"/>
  <c r="AH826" i="1" s="1"/>
  <c r="H226" i="1"/>
  <c r="J226" i="1" s="1"/>
  <c r="L226" i="1" s="1"/>
  <c r="N226" i="1" s="1"/>
  <c r="P226" i="1" s="1"/>
  <c r="R226" i="1" s="1"/>
  <c r="T226" i="1" s="1"/>
  <c r="V226" i="1" s="1"/>
  <c r="X226" i="1" s="1"/>
  <c r="Z226" i="1" s="1"/>
  <c r="AB226" i="1" s="1"/>
  <c r="AD226" i="1" s="1"/>
  <c r="AF226" i="1" s="1"/>
  <c r="AH226" i="1" s="1"/>
  <c r="H228" i="1"/>
  <c r="J228" i="1" s="1"/>
  <c r="L228" i="1" s="1"/>
  <c r="N228" i="1" s="1"/>
  <c r="P228" i="1" s="1"/>
  <c r="R228" i="1" s="1"/>
  <c r="T228" i="1" s="1"/>
  <c r="V228" i="1" s="1"/>
  <c r="X228" i="1" s="1"/>
  <c r="Z228" i="1" s="1"/>
  <c r="AB228" i="1" s="1"/>
  <c r="AD228" i="1" s="1"/>
  <c r="AF228" i="1" s="1"/>
  <c r="AH228" i="1" s="1"/>
  <c r="H455" i="1"/>
  <c r="J455" i="1" s="1"/>
  <c r="L455" i="1" s="1"/>
  <c r="N455" i="1" s="1"/>
  <c r="P455" i="1" s="1"/>
  <c r="R455" i="1" s="1"/>
  <c r="T455" i="1" s="1"/>
  <c r="V455" i="1" s="1"/>
  <c r="X455" i="1" s="1"/>
  <c r="Z455" i="1" s="1"/>
  <c r="AB455" i="1" s="1"/>
  <c r="AD455" i="1" s="1"/>
  <c r="AF455" i="1" s="1"/>
  <c r="AH455" i="1" s="1"/>
  <c r="H339" i="1" l="1"/>
  <c r="J339" i="1" s="1"/>
  <c r="L339" i="1" s="1"/>
  <c r="N339" i="1" s="1"/>
  <c r="P339" i="1" s="1"/>
  <c r="R339" i="1" s="1"/>
  <c r="T339" i="1" s="1"/>
  <c r="V339" i="1" s="1"/>
  <c r="X339" i="1" s="1"/>
  <c r="Z339" i="1" s="1"/>
  <c r="AB339" i="1" s="1"/>
  <c r="AD339" i="1" s="1"/>
  <c r="AF339" i="1" s="1"/>
  <c r="AH339" i="1" s="1"/>
  <c r="H643" i="1"/>
  <c r="J643" i="1" s="1"/>
  <c r="L643" i="1" s="1"/>
  <c r="N643" i="1" s="1"/>
  <c r="P643" i="1" s="1"/>
  <c r="R643" i="1" s="1"/>
  <c r="T643" i="1" s="1"/>
  <c r="V643" i="1" s="1"/>
  <c r="X643" i="1" s="1"/>
  <c r="Z643" i="1" s="1"/>
  <c r="AB643" i="1" s="1"/>
  <c r="AD643" i="1" s="1"/>
  <c r="AF643" i="1" s="1"/>
  <c r="AH643" i="1" s="1"/>
  <c r="H736" i="1"/>
  <c r="J736" i="1" s="1"/>
  <c r="L736" i="1" s="1"/>
  <c r="N736" i="1" s="1"/>
  <c r="P736" i="1" s="1"/>
  <c r="R736" i="1" s="1"/>
  <c r="T736" i="1" s="1"/>
  <c r="V736" i="1" s="1"/>
  <c r="X736" i="1" s="1"/>
  <c r="Z736" i="1" s="1"/>
  <c r="AB736" i="1" s="1"/>
  <c r="AD736" i="1" s="1"/>
  <c r="AF736" i="1" s="1"/>
  <c r="AH736" i="1" s="1"/>
  <c r="H865" i="1"/>
  <c r="J865" i="1" s="1"/>
  <c r="L865" i="1" s="1"/>
  <c r="N865" i="1" s="1"/>
  <c r="P865" i="1" s="1"/>
  <c r="R865" i="1" s="1"/>
  <c r="T865" i="1" s="1"/>
  <c r="V865" i="1" s="1"/>
  <c r="X865" i="1" s="1"/>
  <c r="Z865" i="1" s="1"/>
  <c r="AB865" i="1" s="1"/>
  <c r="AD865" i="1" s="1"/>
  <c r="AF865" i="1" s="1"/>
  <c r="AH865" i="1" s="1"/>
  <c r="H223" i="1"/>
  <c r="J223" i="1" s="1"/>
  <c r="L223" i="1" s="1"/>
  <c r="N223" i="1" s="1"/>
  <c r="P223" i="1" s="1"/>
  <c r="R223" i="1" s="1"/>
  <c r="T223" i="1" s="1"/>
  <c r="V223" i="1" s="1"/>
  <c r="X223" i="1" s="1"/>
  <c r="Z223" i="1" s="1"/>
  <c r="AB223" i="1" s="1"/>
  <c r="AD223" i="1" s="1"/>
  <c r="AF223" i="1" s="1"/>
  <c r="AH223" i="1" s="1"/>
  <c r="H818" i="1" l="1"/>
  <c r="J818" i="1" s="1"/>
  <c r="L818" i="1" s="1"/>
  <c r="N818" i="1" s="1"/>
  <c r="P818" i="1" s="1"/>
  <c r="R818" i="1" s="1"/>
  <c r="T818" i="1" s="1"/>
  <c r="V818" i="1" s="1"/>
  <c r="X818" i="1" s="1"/>
  <c r="Z818" i="1" s="1"/>
  <c r="AB818" i="1" s="1"/>
  <c r="AD818" i="1" s="1"/>
  <c r="AF818" i="1" s="1"/>
  <c r="AH818" i="1" s="1"/>
  <c r="H642" i="1"/>
  <c r="J642" i="1" s="1"/>
  <c r="L642" i="1" s="1"/>
  <c r="N642" i="1" s="1"/>
  <c r="P642" i="1" s="1"/>
  <c r="R642" i="1" s="1"/>
  <c r="T642" i="1" s="1"/>
  <c r="V642" i="1" s="1"/>
  <c r="X642" i="1" s="1"/>
  <c r="Z642" i="1" s="1"/>
  <c r="AB642" i="1" s="1"/>
  <c r="AD642" i="1" s="1"/>
  <c r="AF642" i="1" s="1"/>
  <c r="AH642" i="1" s="1"/>
  <c r="H864" i="1"/>
  <c r="J864" i="1" s="1"/>
  <c r="L864" i="1" s="1"/>
  <c r="N864" i="1" s="1"/>
  <c r="P864" i="1" s="1"/>
  <c r="R864" i="1" s="1"/>
  <c r="T864" i="1" s="1"/>
  <c r="V864" i="1" s="1"/>
  <c r="X864" i="1" s="1"/>
  <c r="Z864" i="1" s="1"/>
  <c r="AB864" i="1" s="1"/>
  <c r="AD864" i="1" s="1"/>
  <c r="AF864" i="1" s="1"/>
  <c r="AH864" i="1" s="1"/>
  <c r="H735" i="1"/>
  <c r="J735" i="1" s="1"/>
  <c r="L735" i="1" s="1"/>
  <c r="N735" i="1" s="1"/>
  <c r="P735" i="1" s="1"/>
  <c r="R735" i="1" s="1"/>
  <c r="T735" i="1" s="1"/>
  <c r="V735" i="1" s="1"/>
  <c r="X735" i="1" s="1"/>
  <c r="Z735" i="1" s="1"/>
  <c r="AB735" i="1" s="1"/>
  <c r="AD735" i="1" s="1"/>
  <c r="AF735" i="1" s="1"/>
  <c r="AH735" i="1" s="1"/>
  <c r="H177" i="1"/>
  <c r="J177" i="1" s="1"/>
  <c r="L177" i="1" s="1"/>
  <c r="N177" i="1" s="1"/>
  <c r="P177" i="1" s="1"/>
  <c r="R177" i="1" s="1"/>
  <c r="T177" i="1" s="1"/>
  <c r="V177" i="1" s="1"/>
  <c r="X177" i="1" s="1"/>
  <c r="Z177" i="1" s="1"/>
  <c r="AB177" i="1" s="1"/>
  <c r="AD177" i="1" s="1"/>
  <c r="AF177" i="1" s="1"/>
  <c r="AH177" i="1" s="1"/>
  <c r="H622" i="1"/>
  <c r="J622" i="1" s="1"/>
  <c r="L622" i="1" s="1"/>
  <c r="N622" i="1" s="1"/>
  <c r="P622" i="1" s="1"/>
  <c r="R622" i="1" s="1"/>
  <c r="T622" i="1" s="1"/>
  <c r="V622" i="1" s="1"/>
  <c r="X622" i="1" s="1"/>
  <c r="Z622" i="1" s="1"/>
  <c r="AB622" i="1" s="1"/>
  <c r="AD622" i="1" s="1"/>
  <c r="AF622" i="1" s="1"/>
  <c r="AH622" i="1" s="1"/>
  <c r="H250" i="1" l="1"/>
  <c r="J250" i="1" s="1"/>
  <c r="L250" i="1" s="1"/>
  <c r="N250" i="1" s="1"/>
  <c r="P250" i="1" s="1"/>
  <c r="R250" i="1" s="1"/>
  <c r="T250" i="1" s="1"/>
  <c r="V250" i="1" s="1"/>
  <c r="X250" i="1" s="1"/>
  <c r="Z250" i="1" s="1"/>
  <c r="AB250" i="1" s="1"/>
  <c r="AD250" i="1" s="1"/>
  <c r="AF250" i="1" s="1"/>
  <c r="AH250" i="1" s="1"/>
  <c r="H687" i="1"/>
  <c r="J687" i="1" s="1"/>
  <c r="L687" i="1" s="1"/>
  <c r="N687" i="1" s="1"/>
  <c r="P687" i="1" s="1"/>
  <c r="R687" i="1" s="1"/>
  <c r="T687" i="1" s="1"/>
  <c r="V687" i="1" s="1"/>
  <c r="X687" i="1" s="1"/>
  <c r="Z687" i="1" s="1"/>
  <c r="AB687" i="1" s="1"/>
  <c r="AD687" i="1" s="1"/>
  <c r="AF687" i="1" s="1"/>
  <c r="AH687" i="1" s="1"/>
  <c r="H627" i="1"/>
  <c r="J627" i="1" s="1"/>
  <c r="L627" i="1" s="1"/>
  <c r="N627" i="1" s="1"/>
  <c r="P627" i="1" s="1"/>
  <c r="R627" i="1" s="1"/>
  <c r="T627" i="1" s="1"/>
  <c r="V627" i="1" s="1"/>
  <c r="X627" i="1" s="1"/>
  <c r="Z627" i="1" s="1"/>
  <c r="AB627" i="1" s="1"/>
  <c r="AD627" i="1" s="1"/>
  <c r="AF627" i="1" s="1"/>
  <c r="AH627" i="1" s="1"/>
  <c r="H249" i="1" l="1"/>
  <c r="J249" i="1" s="1"/>
  <c r="L249" i="1" s="1"/>
  <c r="N249" i="1" s="1"/>
  <c r="P249" i="1" s="1"/>
  <c r="R249" i="1" s="1"/>
  <c r="T249" i="1" s="1"/>
  <c r="V249" i="1" s="1"/>
  <c r="X249" i="1" s="1"/>
  <c r="Z249" i="1" s="1"/>
  <c r="AB249" i="1" s="1"/>
  <c r="AD249" i="1" s="1"/>
  <c r="AF249" i="1" s="1"/>
  <c r="AH249" i="1" s="1"/>
  <c r="H628" i="1"/>
  <c r="J628" i="1" s="1"/>
  <c r="L628" i="1" s="1"/>
  <c r="N628" i="1" s="1"/>
  <c r="P628" i="1" s="1"/>
  <c r="R628" i="1" s="1"/>
  <c r="T628" i="1" s="1"/>
  <c r="V628" i="1" s="1"/>
  <c r="X628" i="1" s="1"/>
  <c r="Z628" i="1" s="1"/>
  <c r="AB628" i="1" s="1"/>
  <c r="AD628" i="1" s="1"/>
  <c r="AF628" i="1" s="1"/>
  <c r="AH628" i="1" s="1"/>
  <c r="H688" i="1"/>
  <c r="J688" i="1" s="1"/>
  <c r="L688" i="1" s="1"/>
  <c r="N688" i="1" s="1"/>
  <c r="P688" i="1" s="1"/>
  <c r="R688" i="1" s="1"/>
  <c r="T688" i="1" s="1"/>
  <c r="V688" i="1" s="1"/>
  <c r="X688" i="1" s="1"/>
  <c r="Z688" i="1" s="1"/>
  <c r="AB688" i="1" s="1"/>
  <c r="AD688" i="1" s="1"/>
  <c r="AF688" i="1" s="1"/>
  <c r="AH688" i="1" s="1"/>
  <c r="H489" i="1"/>
  <c r="J489" i="1" s="1"/>
  <c r="L489" i="1" s="1"/>
  <c r="N489" i="1" s="1"/>
  <c r="P489" i="1" s="1"/>
  <c r="R489" i="1" s="1"/>
  <c r="T489" i="1" s="1"/>
  <c r="V489" i="1" s="1"/>
  <c r="X489" i="1" s="1"/>
  <c r="Z489" i="1" s="1"/>
  <c r="AB489" i="1" s="1"/>
  <c r="AD489" i="1" s="1"/>
  <c r="AF489" i="1" s="1"/>
  <c r="AH489" i="1" s="1"/>
  <c r="H626" i="1" l="1"/>
  <c r="J626" i="1" s="1"/>
  <c r="L626" i="1" s="1"/>
  <c r="N626" i="1" s="1"/>
  <c r="P626" i="1" s="1"/>
  <c r="R626" i="1" s="1"/>
  <c r="T626" i="1" s="1"/>
  <c r="V626" i="1" s="1"/>
  <c r="X626" i="1" s="1"/>
  <c r="Z626" i="1" s="1"/>
  <c r="AB626" i="1" s="1"/>
  <c r="AD626" i="1" s="1"/>
  <c r="AF626" i="1" s="1"/>
  <c r="AH626" i="1" s="1"/>
  <c r="H490" i="1"/>
  <c r="J490" i="1" s="1"/>
  <c r="L490" i="1" s="1"/>
  <c r="N490" i="1" s="1"/>
  <c r="P490" i="1" s="1"/>
  <c r="R490" i="1" s="1"/>
  <c r="T490" i="1" s="1"/>
  <c r="V490" i="1" s="1"/>
  <c r="X490" i="1" s="1"/>
  <c r="Z490" i="1" s="1"/>
  <c r="AB490" i="1" s="1"/>
  <c r="AD490" i="1" s="1"/>
  <c r="AF490" i="1" s="1"/>
  <c r="AH490" i="1" s="1"/>
  <c r="H623" i="1"/>
  <c r="J623" i="1" s="1"/>
  <c r="L623" i="1" s="1"/>
  <c r="N623" i="1" s="1"/>
  <c r="P623" i="1" s="1"/>
  <c r="R623" i="1" s="1"/>
  <c r="T623" i="1" s="1"/>
  <c r="V623" i="1" s="1"/>
  <c r="X623" i="1" s="1"/>
  <c r="Z623" i="1" s="1"/>
  <c r="AB623" i="1" s="1"/>
  <c r="AD623" i="1" s="1"/>
  <c r="AF623" i="1" s="1"/>
  <c r="AH623" i="1" s="1"/>
  <c r="D25" i="2" l="1"/>
  <c r="C25" i="2"/>
  <c r="C10" i="2"/>
  <c r="E12" i="2"/>
  <c r="C15" i="2"/>
  <c r="C12" i="2"/>
  <c r="C6" i="2"/>
  <c r="H625" i="1" l="1"/>
  <c r="J625" i="1" s="1"/>
  <c r="L625" i="1" s="1"/>
  <c r="N625" i="1" s="1"/>
  <c r="P625" i="1" s="1"/>
  <c r="R625" i="1" s="1"/>
  <c r="T625" i="1" s="1"/>
  <c r="V625" i="1" s="1"/>
  <c r="X625" i="1" s="1"/>
  <c r="Z625" i="1" s="1"/>
  <c r="AB625" i="1" s="1"/>
  <c r="AD625" i="1" s="1"/>
  <c r="AF625" i="1" s="1"/>
  <c r="AH625" i="1" s="1"/>
  <c r="H624" i="1"/>
  <c r="J624" i="1" s="1"/>
  <c r="L624" i="1" s="1"/>
  <c r="N624" i="1" s="1"/>
  <c r="P624" i="1" s="1"/>
  <c r="R624" i="1" s="1"/>
  <c r="T624" i="1" s="1"/>
  <c r="V624" i="1" s="1"/>
  <c r="X624" i="1" s="1"/>
  <c r="Z624" i="1" s="1"/>
  <c r="AB624" i="1" s="1"/>
  <c r="AD624" i="1" s="1"/>
  <c r="AF624" i="1" s="1"/>
  <c r="AH624" i="1" s="1"/>
  <c r="D16" i="2"/>
  <c r="C16" i="2"/>
  <c r="H842" i="1" l="1"/>
  <c r="J842" i="1" s="1"/>
  <c r="L842" i="1" s="1"/>
  <c r="N842" i="1" s="1"/>
  <c r="P842" i="1" s="1"/>
  <c r="R842" i="1" s="1"/>
  <c r="T842" i="1" s="1"/>
  <c r="V842" i="1" s="1"/>
  <c r="X842" i="1" s="1"/>
  <c r="Z842" i="1" s="1"/>
  <c r="AB842" i="1" s="1"/>
  <c r="AD842" i="1" s="1"/>
  <c r="AF842" i="1" s="1"/>
  <c r="AH842" i="1" s="1"/>
  <c r="H773" i="1"/>
  <c r="J773" i="1" s="1"/>
  <c r="L773" i="1" s="1"/>
  <c r="N773" i="1" s="1"/>
  <c r="P773" i="1" s="1"/>
  <c r="R773" i="1" s="1"/>
  <c r="T773" i="1" s="1"/>
  <c r="V773" i="1" s="1"/>
  <c r="X773" i="1" s="1"/>
  <c r="Z773" i="1" s="1"/>
  <c r="AB773" i="1" s="1"/>
  <c r="AD773" i="1" s="1"/>
  <c r="AF773" i="1" s="1"/>
  <c r="AH773" i="1" s="1"/>
  <c r="H454" i="1" l="1"/>
  <c r="J454" i="1" s="1"/>
  <c r="L454" i="1" s="1"/>
  <c r="N454" i="1" s="1"/>
  <c r="P454" i="1" s="1"/>
  <c r="R454" i="1" s="1"/>
  <c r="T454" i="1" s="1"/>
  <c r="V454" i="1" s="1"/>
  <c r="X454" i="1" s="1"/>
  <c r="Z454" i="1" s="1"/>
  <c r="AB454" i="1" s="1"/>
  <c r="AD454" i="1" s="1"/>
  <c r="AF454" i="1" s="1"/>
  <c r="AH454" i="1" s="1"/>
  <c r="H385" i="1"/>
  <c r="J385" i="1" s="1"/>
  <c r="L385" i="1" s="1"/>
  <c r="N385" i="1" s="1"/>
  <c r="P385" i="1" s="1"/>
  <c r="R385" i="1" s="1"/>
  <c r="T385" i="1" s="1"/>
  <c r="V385" i="1" s="1"/>
  <c r="X385" i="1" s="1"/>
  <c r="Z385" i="1" s="1"/>
  <c r="AB385" i="1" s="1"/>
  <c r="AD385" i="1" s="1"/>
  <c r="AF385" i="1" s="1"/>
  <c r="AH385" i="1" s="1"/>
  <c r="H425" i="1" l="1"/>
  <c r="J425" i="1" s="1"/>
  <c r="L425" i="1" s="1"/>
  <c r="N425" i="1" s="1"/>
  <c r="P425" i="1" s="1"/>
  <c r="R425" i="1" s="1"/>
  <c r="T425" i="1" s="1"/>
  <c r="V425" i="1" s="1"/>
  <c r="X425" i="1" s="1"/>
  <c r="Z425" i="1" s="1"/>
  <c r="AB425" i="1" s="1"/>
  <c r="AD425" i="1" s="1"/>
  <c r="AF425" i="1" s="1"/>
  <c r="AH425" i="1" s="1"/>
  <c r="H381" i="1"/>
  <c r="J381" i="1" s="1"/>
  <c r="L381" i="1" s="1"/>
  <c r="N381" i="1" s="1"/>
  <c r="P381" i="1" s="1"/>
  <c r="R381" i="1" s="1"/>
  <c r="T381" i="1" s="1"/>
  <c r="V381" i="1" s="1"/>
  <c r="X381" i="1" s="1"/>
  <c r="Z381" i="1" s="1"/>
  <c r="AB381" i="1" s="1"/>
  <c r="AD381" i="1" s="1"/>
  <c r="AF381" i="1" s="1"/>
  <c r="AH381" i="1" s="1"/>
  <c r="H395" i="1"/>
  <c r="J395" i="1" s="1"/>
  <c r="L395" i="1" s="1"/>
  <c r="N395" i="1" s="1"/>
  <c r="P395" i="1" s="1"/>
  <c r="R395" i="1" s="1"/>
  <c r="T395" i="1" s="1"/>
  <c r="V395" i="1" s="1"/>
  <c r="X395" i="1" s="1"/>
  <c r="Z395" i="1" s="1"/>
  <c r="AB395" i="1" s="1"/>
  <c r="AD395" i="1" s="1"/>
  <c r="AF395" i="1" s="1"/>
  <c r="AH395" i="1" s="1"/>
  <c r="H45" i="1"/>
  <c r="J45" i="1" s="1"/>
  <c r="L45" i="1" s="1"/>
  <c r="N45" i="1" s="1"/>
  <c r="P45" i="1" s="1"/>
  <c r="R45" i="1" s="1"/>
  <c r="T45" i="1" s="1"/>
  <c r="V45" i="1" s="1"/>
  <c r="X45" i="1" s="1"/>
  <c r="Z45" i="1" s="1"/>
  <c r="AB45" i="1" s="1"/>
  <c r="AD45" i="1" s="1"/>
  <c r="AF45" i="1" s="1"/>
  <c r="AH45" i="1" s="1"/>
  <c r="H400" i="1"/>
  <c r="J400" i="1" s="1"/>
  <c r="L400" i="1" s="1"/>
  <c r="N400" i="1" s="1"/>
  <c r="P400" i="1" s="1"/>
  <c r="R400" i="1" s="1"/>
  <c r="T400" i="1" s="1"/>
  <c r="V400" i="1" s="1"/>
  <c r="X400" i="1" s="1"/>
  <c r="Z400" i="1" s="1"/>
  <c r="AB400" i="1" s="1"/>
  <c r="AD400" i="1" s="1"/>
  <c r="AF400" i="1" s="1"/>
  <c r="AH400" i="1" s="1"/>
  <c r="H389" i="1"/>
  <c r="J389" i="1" s="1"/>
  <c r="L389" i="1" s="1"/>
  <c r="N389" i="1" s="1"/>
  <c r="P389" i="1" s="1"/>
  <c r="R389" i="1" s="1"/>
  <c r="T389" i="1" s="1"/>
  <c r="V389" i="1" s="1"/>
  <c r="X389" i="1" s="1"/>
  <c r="Z389" i="1" s="1"/>
  <c r="AB389" i="1" s="1"/>
  <c r="AD389" i="1" s="1"/>
  <c r="AF389" i="1" s="1"/>
  <c r="AH389" i="1" s="1"/>
  <c r="H577" i="1"/>
  <c r="J577" i="1" s="1"/>
  <c r="L577" i="1" s="1"/>
  <c r="N577" i="1" s="1"/>
  <c r="P577" i="1" s="1"/>
  <c r="R577" i="1" s="1"/>
  <c r="T577" i="1" s="1"/>
  <c r="V577" i="1" s="1"/>
  <c r="X577" i="1" s="1"/>
  <c r="Z577" i="1" s="1"/>
  <c r="AB577" i="1" s="1"/>
  <c r="AD577" i="1" s="1"/>
  <c r="AF577" i="1" s="1"/>
  <c r="AH577" i="1" s="1"/>
  <c r="H575" i="1"/>
  <c r="J575" i="1" s="1"/>
  <c r="L575" i="1" s="1"/>
  <c r="N575" i="1" s="1"/>
  <c r="P575" i="1" s="1"/>
  <c r="R575" i="1" s="1"/>
  <c r="T575" i="1" s="1"/>
  <c r="V575" i="1" s="1"/>
  <c r="X575" i="1" s="1"/>
  <c r="Z575" i="1" s="1"/>
  <c r="AB575" i="1" s="1"/>
  <c r="AD575" i="1" s="1"/>
  <c r="AF575" i="1" s="1"/>
  <c r="AH575" i="1" s="1"/>
  <c r="H579" i="1"/>
  <c r="J579" i="1" s="1"/>
  <c r="L579" i="1" s="1"/>
  <c r="N579" i="1" s="1"/>
  <c r="P579" i="1" s="1"/>
  <c r="R579" i="1" s="1"/>
  <c r="T579" i="1" s="1"/>
  <c r="V579" i="1" s="1"/>
  <c r="X579" i="1" s="1"/>
  <c r="Z579" i="1" s="1"/>
  <c r="AB579" i="1" s="1"/>
  <c r="AD579" i="1" s="1"/>
  <c r="AF579" i="1" s="1"/>
  <c r="AH579" i="1" s="1"/>
  <c r="H534" i="1"/>
  <c r="J534" i="1" s="1"/>
  <c r="L534" i="1" s="1"/>
  <c r="N534" i="1" s="1"/>
  <c r="P534" i="1" s="1"/>
  <c r="R534" i="1" s="1"/>
  <c r="T534" i="1" s="1"/>
  <c r="V534" i="1" s="1"/>
  <c r="X534" i="1" s="1"/>
  <c r="Z534" i="1" s="1"/>
  <c r="AB534" i="1" s="1"/>
  <c r="AD534" i="1" s="1"/>
  <c r="AF534" i="1" s="1"/>
  <c r="AH534" i="1" s="1"/>
  <c r="H538" i="1"/>
  <c r="J538" i="1" s="1"/>
  <c r="L538" i="1" s="1"/>
  <c r="N538" i="1" s="1"/>
  <c r="P538" i="1" s="1"/>
  <c r="R538" i="1" s="1"/>
  <c r="T538" i="1" s="1"/>
  <c r="V538" i="1" s="1"/>
  <c r="X538" i="1" s="1"/>
  <c r="Z538" i="1" s="1"/>
  <c r="AB538" i="1" s="1"/>
  <c r="AD538" i="1" s="1"/>
  <c r="AF538" i="1" s="1"/>
  <c r="AH538" i="1" s="1"/>
  <c r="H536" i="1"/>
  <c r="J536" i="1" s="1"/>
  <c r="L536" i="1" s="1"/>
  <c r="N536" i="1" s="1"/>
  <c r="P536" i="1" s="1"/>
  <c r="R536" i="1" s="1"/>
  <c r="T536" i="1" s="1"/>
  <c r="V536" i="1" s="1"/>
  <c r="X536" i="1" s="1"/>
  <c r="Z536" i="1" s="1"/>
  <c r="AB536" i="1" s="1"/>
  <c r="AD536" i="1" s="1"/>
  <c r="AF536" i="1" s="1"/>
  <c r="AH536" i="1" s="1"/>
  <c r="H530" i="1"/>
  <c r="J530" i="1" s="1"/>
  <c r="L530" i="1" s="1"/>
  <c r="N530" i="1" s="1"/>
  <c r="P530" i="1" s="1"/>
  <c r="R530" i="1" s="1"/>
  <c r="T530" i="1" s="1"/>
  <c r="V530" i="1" s="1"/>
  <c r="X530" i="1" s="1"/>
  <c r="Z530" i="1" s="1"/>
  <c r="AB530" i="1" s="1"/>
  <c r="AD530" i="1" s="1"/>
  <c r="AF530" i="1" s="1"/>
  <c r="AH530" i="1" s="1"/>
  <c r="H601" i="1"/>
  <c r="J601" i="1" s="1"/>
  <c r="L601" i="1" s="1"/>
  <c r="N601" i="1" s="1"/>
  <c r="P601" i="1" s="1"/>
  <c r="R601" i="1" s="1"/>
  <c r="T601" i="1" s="1"/>
  <c r="V601" i="1" s="1"/>
  <c r="X601" i="1" s="1"/>
  <c r="Z601" i="1" s="1"/>
  <c r="AB601" i="1" s="1"/>
  <c r="AD601" i="1" s="1"/>
  <c r="AF601" i="1" s="1"/>
  <c r="AH601" i="1" s="1"/>
  <c r="H599" i="1"/>
  <c r="J599" i="1" s="1"/>
  <c r="L599" i="1" s="1"/>
  <c r="N599" i="1" s="1"/>
  <c r="P599" i="1" s="1"/>
  <c r="R599" i="1" s="1"/>
  <c r="T599" i="1" s="1"/>
  <c r="V599" i="1" s="1"/>
  <c r="X599" i="1" s="1"/>
  <c r="Z599" i="1" s="1"/>
  <c r="AB599" i="1" s="1"/>
  <c r="AD599" i="1" s="1"/>
  <c r="AF599" i="1" s="1"/>
  <c r="AH599" i="1" s="1"/>
  <c r="H589" i="1"/>
  <c r="J589" i="1" s="1"/>
  <c r="L589" i="1" s="1"/>
  <c r="N589" i="1" s="1"/>
  <c r="P589" i="1" s="1"/>
  <c r="R589" i="1" s="1"/>
  <c r="T589" i="1" s="1"/>
  <c r="V589" i="1" s="1"/>
  <c r="X589" i="1" s="1"/>
  <c r="Z589" i="1" s="1"/>
  <c r="AB589" i="1" s="1"/>
  <c r="AD589" i="1" s="1"/>
  <c r="AF589" i="1" s="1"/>
  <c r="AH589" i="1" s="1"/>
  <c r="H521" i="1"/>
  <c r="J521" i="1" s="1"/>
  <c r="L521" i="1" s="1"/>
  <c r="N521" i="1" s="1"/>
  <c r="P521" i="1" s="1"/>
  <c r="R521" i="1" s="1"/>
  <c r="T521" i="1" s="1"/>
  <c r="V521" i="1" s="1"/>
  <c r="X521" i="1" s="1"/>
  <c r="Z521" i="1" s="1"/>
  <c r="AB521" i="1" s="1"/>
  <c r="AD521" i="1" s="1"/>
  <c r="AF521" i="1" s="1"/>
  <c r="AH521" i="1" s="1"/>
  <c r="H704" i="1"/>
  <c r="J704" i="1" s="1"/>
  <c r="L704" i="1" s="1"/>
  <c r="N704" i="1" s="1"/>
  <c r="P704" i="1" s="1"/>
  <c r="R704" i="1" s="1"/>
  <c r="T704" i="1" s="1"/>
  <c r="V704" i="1" s="1"/>
  <c r="X704" i="1" s="1"/>
  <c r="Z704" i="1" s="1"/>
  <c r="AB704" i="1" s="1"/>
  <c r="AD704" i="1" s="1"/>
  <c r="AF704" i="1" s="1"/>
  <c r="AH704" i="1" s="1"/>
  <c r="H487" i="1"/>
  <c r="J487" i="1" s="1"/>
  <c r="L487" i="1" s="1"/>
  <c r="N487" i="1" s="1"/>
  <c r="P487" i="1" s="1"/>
  <c r="R487" i="1" s="1"/>
  <c r="T487" i="1" s="1"/>
  <c r="V487" i="1" s="1"/>
  <c r="X487" i="1" s="1"/>
  <c r="Z487" i="1" s="1"/>
  <c r="AB487" i="1" s="1"/>
  <c r="AD487" i="1" s="1"/>
  <c r="AF487" i="1" s="1"/>
  <c r="AH487" i="1" s="1"/>
  <c r="H467" i="1"/>
  <c r="J467" i="1" s="1"/>
  <c r="L467" i="1" s="1"/>
  <c r="N467" i="1" s="1"/>
  <c r="P467" i="1" s="1"/>
  <c r="R467" i="1" s="1"/>
  <c r="T467" i="1" s="1"/>
  <c r="V467" i="1" s="1"/>
  <c r="X467" i="1" s="1"/>
  <c r="Z467" i="1" s="1"/>
  <c r="AB467" i="1" s="1"/>
  <c r="AD467" i="1" s="1"/>
  <c r="AF467" i="1" s="1"/>
  <c r="AH467" i="1" s="1"/>
  <c r="H588" i="1" l="1"/>
  <c r="J588" i="1" s="1"/>
  <c r="L588" i="1" s="1"/>
  <c r="N588" i="1" s="1"/>
  <c r="P588" i="1" s="1"/>
  <c r="R588" i="1" s="1"/>
  <c r="T588" i="1" s="1"/>
  <c r="V588" i="1" s="1"/>
  <c r="X588" i="1" s="1"/>
  <c r="Z588" i="1" s="1"/>
  <c r="AB588" i="1" s="1"/>
  <c r="AD588" i="1" s="1"/>
  <c r="AF588" i="1" s="1"/>
  <c r="AH588" i="1" s="1"/>
  <c r="H598" i="1"/>
  <c r="J598" i="1" s="1"/>
  <c r="L598" i="1" s="1"/>
  <c r="N598" i="1" s="1"/>
  <c r="P598" i="1" s="1"/>
  <c r="R598" i="1" s="1"/>
  <c r="T598" i="1" s="1"/>
  <c r="V598" i="1" s="1"/>
  <c r="X598" i="1" s="1"/>
  <c r="Z598" i="1" s="1"/>
  <c r="AB598" i="1" s="1"/>
  <c r="AD598" i="1" s="1"/>
  <c r="AF598" i="1" s="1"/>
  <c r="AH598" i="1" s="1"/>
  <c r="H602" i="1"/>
  <c r="J602" i="1" s="1"/>
  <c r="L602" i="1" s="1"/>
  <c r="N602" i="1" s="1"/>
  <c r="P602" i="1" s="1"/>
  <c r="R602" i="1" s="1"/>
  <c r="T602" i="1" s="1"/>
  <c r="V602" i="1" s="1"/>
  <c r="X602" i="1" s="1"/>
  <c r="Z602" i="1" s="1"/>
  <c r="AB602" i="1" s="1"/>
  <c r="AD602" i="1" s="1"/>
  <c r="AF602" i="1" s="1"/>
  <c r="AH602" i="1" s="1"/>
  <c r="H705" i="1"/>
  <c r="J705" i="1" s="1"/>
  <c r="L705" i="1" s="1"/>
  <c r="N705" i="1" s="1"/>
  <c r="P705" i="1" s="1"/>
  <c r="R705" i="1" s="1"/>
  <c r="T705" i="1" s="1"/>
  <c r="V705" i="1" s="1"/>
  <c r="X705" i="1" s="1"/>
  <c r="Z705" i="1" s="1"/>
  <c r="AB705" i="1" s="1"/>
  <c r="AD705" i="1" s="1"/>
  <c r="AF705" i="1" s="1"/>
  <c r="AH705" i="1" s="1"/>
  <c r="H596" i="1"/>
  <c r="J596" i="1" s="1"/>
  <c r="L596" i="1" s="1"/>
  <c r="N596" i="1" s="1"/>
  <c r="P596" i="1" s="1"/>
  <c r="R596" i="1" s="1"/>
  <c r="T596" i="1" s="1"/>
  <c r="V596" i="1" s="1"/>
  <c r="X596" i="1" s="1"/>
  <c r="Z596" i="1" s="1"/>
  <c r="AB596" i="1" s="1"/>
  <c r="AD596" i="1" s="1"/>
  <c r="AF596" i="1" s="1"/>
  <c r="AH596" i="1" s="1"/>
  <c r="H600" i="1"/>
  <c r="J600" i="1" s="1"/>
  <c r="L600" i="1" s="1"/>
  <c r="N600" i="1" s="1"/>
  <c r="P600" i="1" s="1"/>
  <c r="R600" i="1" s="1"/>
  <c r="T600" i="1" s="1"/>
  <c r="V600" i="1" s="1"/>
  <c r="X600" i="1" s="1"/>
  <c r="Z600" i="1" s="1"/>
  <c r="AB600" i="1" s="1"/>
  <c r="AD600" i="1" s="1"/>
  <c r="AF600" i="1" s="1"/>
  <c r="AH600" i="1" s="1"/>
  <c r="H181" i="1"/>
  <c r="J181" i="1" s="1"/>
  <c r="L181" i="1" s="1"/>
  <c r="N181" i="1" s="1"/>
  <c r="P181" i="1" s="1"/>
  <c r="R181" i="1" s="1"/>
  <c r="T181" i="1" s="1"/>
  <c r="V181" i="1" s="1"/>
  <c r="X181" i="1" s="1"/>
  <c r="Z181" i="1" s="1"/>
  <c r="AB181" i="1" s="1"/>
  <c r="AD181" i="1" s="1"/>
  <c r="AF181" i="1" s="1"/>
  <c r="AH181" i="1" s="1"/>
  <c r="H844" i="1"/>
  <c r="J844" i="1" s="1"/>
  <c r="L844" i="1" s="1"/>
  <c r="N844" i="1" s="1"/>
  <c r="P844" i="1" s="1"/>
  <c r="R844" i="1" s="1"/>
  <c r="T844" i="1" s="1"/>
  <c r="V844" i="1" s="1"/>
  <c r="X844" i="1" s="1"/>
  <c r="Z844" i="1" s="1"/>
  <c r="AB844" i="1" s="1"/>
  <c r="AD844" i="1" s="1"/>
  <c r="AF844" i="1" s="1"/>
  <c r="AH844" i="1" s="1"/>
  <c r="H580" i="1"/>
  <c r="J580" i="1" s="1"/>
  <c r="L580" i="1" s="1"/>
  <c r="N580" i="1" s="1"/>
  <c r="P580" i="1" s="1"/>
  <c r="R580" i="1" s="1"/>
  <c r="T580" i="1" s="1"/>
  <c r="V580" i="1" s="1"/>
  <c r="X580" i="1" s="1"/>
  <c r="Z580" i="1" s="1"/>
  <c r="AB580" i="1" s="1"/>
  <c r="AD580" i="1" s="1"/>
  <c r="AF580" i="1" s="1"/>
  <c r="AH580" i="1" s="1"/>
  <c r="H520" i="1"/>
  <c r="J520" i="1" s="1"/>
  <c r="L520" i="1" s="1"/>
  <c r="N520" i="1" s="1"/>
  <c r="P520" i="1" s="1"/>
  <c r="R520" i="1" s="1"/>
  <c r="T520" i="1" s="1"/>
  <c r="V520" i="1" s="1"/>
  <c r="X520" i="1" s="1"/>
  <c r="Z520" i="1" s="1"/>
  <c r="AB520" i="1" s="1"/>
  <c r="AD520" i="1" s="1"/>
  <c r="AF520" i="1" s="1"/>
  <c r="AH520" i="1" s="1"/>
  <c r="H468" i="1"/>
  <c r="J468" i="1" s="1"/>
  <c r="L468" i="1" s="1"/>
  <c r="N468" i="1" s="1"/>
  <c r="P468" i="1" s="1"/>
  <c r="R468" i="1" s="1"/>
  <c r="T468" i="1" s="1"/>
  <c r="V468" i="1" s="1"/>
  <c r="X468" i="1" s="1"/>
  <c r="Z468" i="1" s="1"/>
  <c r="AB468" i="1" s="1"/>
  <c r="AD468" i="1" s="1"/>
  <c r="AF468" i="1" s="1"/>
  <c r="AH468" i="1" s="1"/>
  <c r="H488" i="1"/>
  <c r="J488" i="1" s="1"/>
  <c r="L488" i="1" s="1"/>
  <c r="N488" i="1" s="1"/>
  <c r="P488" i="1" s="1"/>
  <c r="R488" i="1" s="1"/>
  <c r="T488" i="1" s="1"/>
  <c r="V488" i="1" s="1"/>
  <c r="X488" i="1" s="1"/>
  <c r="Z488" i="1" s="1"/>
  <c r="AB488" i="1" s="1"/>
  <c r="AD488" i="1" s="1"/>
  <c r="AF488" i="1" s="1"/>
  <c r="AH488" i="1" s="1"/>
  <c r="H531" i="1"/>
  <c r="J531" i="1" s="1"/>
  <c r="L531" i="1" s="1"/>
  <c r="N531" i="1" s="1"/>
  <c r="P531" i="1" s="1"/>
  <c r="R531" i="1" s="1"/>
  <c r="T531" i="1" s="1"/>
  <c r="V531" i="1" s="1"/>
  <c r="X531" i="1" s="1"/>
  <c r="Z531" i="1" s="1"/>
  <c r="AB531" i="1" s="1"/>
  <c r="AD531" i="1" s="1"/>
  <c r="AF531" i="1" s="1"/>
  <c r="AH531" i="1" s="1"/>
  <c r="H549" i="1"/>
  <c r="J549" i="1" s="1"/>
  <c r="L549" i="1" s="1"/>
  <c r="N549" i="1" s="1"/>
  <c r="P549" i="1" s="1"/>
  <c r="R549" i="1" s="1"/>
  <c r="T549" i="1" s="1"/>
  <c r="V549" i="1" s="1"/>
  <c r="X549" i="1" s="1"/>
  <c r="Z549" i="1" s="1"/>
  <c r="AB549" i="1" s="1"/>
  <c r="AD549" i="1" s="1"/>
  <c r="AF549" i="1" s="1"/>
  <c r="AH549" i="1" s="1"/>
  <c r="H535" i="1"/>
  <c r="J535" i="1" s="1"/>
  <c r="L535" i="1" s="1"/>
  <c r="N535" i="1" s="1"/>
  <c r="P535" i="1" s="1"/>
  <c r="R535" i="1" s="1"/>
  <c r="T535" i="1" s="1"/>
  <c r="V535" i="1" s="1"/>
  <c r="X535" i="1" s="1"/>
  <c r="Z535" i="1" s="1"/>
  <c r="AB535" i="1" s="1"/>
  <c r="AD535" i="1" s="1"/>
  <c r="AF535" i="1" s="1"/>
  <c r="AH535" i="1" s="1"/>
  <c r="H574" i="1"/>
  <c r="J574" i="1" s="1"/>
  <c r="L574" i="1" s="1"/>
  <c r="N574" i="1" s="1"/>
  <c r="P574" i="1" s="1"/>
  <c r="R574" i="1" s="1"/>
  <c r="T574" i="1" s="1"/>
  <c r="V574" i="1" s="1"/>
  <c r="X574" i="1" s="1"/>
  <c r="Z574" i="1" s="1"/>
  <c r="AB574" i="1" s="1"/>
  <c r="AD574" i="1" s="1"/>
  <c r="AF574" i="1" s="1"/>
  <c r="AH574" i="1" s="1"/>
  <c r="H576" i="1"/>
  <c r="J576" i="1" s="1"/>
  <c r="L576" i="1" s="1"/>
  <c r="N576" i="1" s="1"/>
  <c r="P576" i="1" s="1"/>
  <c r="R576" i="1" s="1"/>
  <c r="T576" i="1" s="1"/>
  <c r="V576" i="1" s="1"/>
  <c r="X576" i="1" s="1"/>
  <c r="Z576" i="1" s="1"/>
  <c r="AB576" i="1" s="1"/>
  <c r="AD576" i="1" s="1"/>
  <c r="AF576" i="1" s="1"/>
  <c r="AH576" i="1" s="1"/>
  <c r="H578" i="1"/>
  <c r="J578" i="1" s="1"/>
  <c r="L578" i="1" s="1"/>
  <c r="N578" i="1" s="1"/>
  <c r="P578" i="1" s="1"/>
  <c r="R578" i="1" s="1"/>
  <c r="T578" i="1" s="1"/>
  <c r="V578" i="1" s="1"/>
  <c r="X578" i="1" s="1"/>
  <c r="Z578" i="1" s="1"/>
  <c r="AB578" i="1" s="1"/>
  <c r="AD578" i="1" s="1"/>
  <c r="AF578" i="1" s="1"/>
  <c r="AH578" i="1" s="1"/>
  <c r="H377" i="1"/>
  <c r="J377" i="1" s="1"/>
  <c r="L377" i="1" s="1"/>
  <c r="N377" i="1" s="1"/>
  <c r="P377" i="1" s="1"/>
  <c r="R377" i="1" s="1"/>
  <c r="T377" i="1" s="1"/>
  <c r="V377" i="1" s="1"/>
  <c r="X377" i="1" s="1"/>
  <c r="Z377" i="1" s="1"/>
  <c r="AB377" i="1" s="1"/>
  <c r="AD377" i="1" s="1"/>
  <c r="AF377" i="1" s="1"/>
  <c r="AH377" i="1" s="1"/>
  <c r="H372" i="1"/>
  <c r="J372" i="1" s="1"/>
  <c r="L372" i="1" s="1"/>
  <c r="N372" i="1" s="1"/>
  <c r="P372" i="1" s="1"/>
  <c r="R372" i="1" s="1"/>
  <c r="T372" i="1" s="1"/>
  <c r="V372" i="1" s="1"/>
  <c r="X372" i="1" s="1"/>
  <c r="Z372" i="1" s="1"/>
  <c r="AB372" i="1" s="1"/>
  <c r="AD372" i="1" s="1"/>
  <c r="AF372" i="1" s="1"/>
  <c r="AH372" i="1" s="1"/>
  <c r="H522" i="1"/>
  <c r="J522" i="1" s="1"/>
  <c r="L522" i="1" s="1"/>
  <c r="N522" i="1" s="1"/>
  <c r="P522" i="1" s="1"/>
  <c r="R522" i="1" s="1"/>
  <c r="T522" i="1" s="1"/>
  <c r="V522" i="1" s="1"/>
  <c r="X522" i="1" s="1"/>
  <c r="Z522" i="1" s="1"/>
  <c r="AB522" i="1" s="1"/>
  <c r="AD522" i="1" s="1"/>
  <c r="AF522" i="1" s="1"/>
  <c r="AH522" i="1" s="1"/>
  <c r="H529" i="1"/>
  <c r="J529" i="1" s="1"/>
  <c r="L529" i="1" s="1"/>
  <c r="N529" i="1" s="1"/>
  <c r="P529" i="1" s="1"/>
  <c r="R529" i="1" s="1"/>
  <c r="T529" i="1" s="1"/>
  <c r="V529" i="1" s="1"/>
  <c r="X529" i="1" s="1"/>
  <c r="Z529" i="1" s="1"/>
  <c r="AB529" i="1" s="1"/>
  <c r="AD529" i="1" s="1"/>
  <c r="AF529" i="1" s="1"/>
  <c r="AH529" i="1" s="1"/>
  <c r="H537" i="1"/>
  <c r="J537" i="1" s="1"/>
  <c r="L537" i="1" s="1"/>
  <c r="N537" i="1" s="1"/>
  <c r="P537" i="1" s="1"/>
  <c r="R537" i="1" s="1"/>
  <c r="T537" i="1" s="1"/>
  <c r="V537" i="1" s="1"/>
  <c r="X537" i="1" s="1"/>
  <c r="Z537" i="1" s="1"/>
  <c r="AB537" i="1" s="1"/>
  <c r="AD537" i="1" s="1"/>
  <c r="AF537" i="1" s="1"/>
  <c r="AH537" i="1" s="1"/>
  <c r="H539" i="1"/>
  <c r="J539" i="1" s="1"/>
  <c r="L539" i="1" s="1"/>
  <c r="N539" i="1" s="1"/>
  <c r="P539" i="1" s="1"/>
  <c r="R539" i="1" s="1"/>
  <c r="T539" i="1" s="1"/>
  <c r="V539" i="1" s="1"/>
  <c r="X539" i="1" s="1"/>
  <c r="Z539" i="1" s="1"/>
  <c r="AB539" i="1" s="1"/>
  <c r="AD539" i="1" s="1"/>
  <c r="AF539" i="1" s="1"/>
  <c r="AH539" i="1" s="1"/>
  <c r="H533" i="1"/>
  <c r="J533" i="1" s="1"/>
  <c r="L533" i="1" s="1"/>
  <c r="N533" i="1" s="1"/>
  <c r="P533" i="1" s="1"/>
  <c r="R533" i="1" s="1"/>
  <c r="T533" i="1" s="1"/>
  <c r="V533" i="1" s="1"/>
  <c r="X533" i="1" s="1"/>
  <c r="Z533" i="1" s="1"/>
  <c r="AB533" i="1" s="1"/>
  <c r="AD533" i="1" s="1"/>
  <c r="AF533" i="1" s="1"/>
  <c r="AH533" i="1" s="1"/>
  <c r="H430" i="1"/>
  <c r="J430" i="1" s="1"/>
  <c r="L430" i="1" s="1"/>
  <c r="N430" i="1" s="1"/>
  <c r="P430" i="1" s="1"/>
  <c r="R430" i="1" s="1"/>
  <c r="T430" i="1" s="1"/>
  <c r="V430" i="1" s="1"/>
  <c r="X430" i="1" s="1"/>
  <c r="Z430" i="1" s="1"/>
  <c r="AB430" i="1" s="1"/>
  <c r="AD430" i="1" s="1"/>
  <c r="AF430" i="1" s="1"/>
  <c r="AH430" i="1" s="1"/>
  <c r="H380" i="1"/>
  <c r="J380" i="1" s="1"/>
  <c r="L380" i="1" s="1"/>
  <c r="N380" i="1" s="1"/>
  <c r="P380" i="1" s="1"/>
  <c r="R380" i="1" s="1"/>
  <c r="T380" i="1" s="1"/>
  <c r="V380" i="1" s="1"/>
  <c r="X380" i="1" s="1"/>
  <c r="Z380" i="1" s="1"/>
  <c r="AB380" i="1" s="1"/>
  <c r="AD380" i="1" s="1"/>
  <c r="AF380" i="1" s="1"/>
  <c r="AH380" i="1" s="1"/>
  <c r="H392" i="1"/>
  <c r="J392" i="1" s="1"/>
  <c r="L392" i="1" s="1"/>
  <c r="N392" i="1" s="1"/>
  <c r="P392" i="1" s="1"/>
  <c r="R392" i="1" s="1"/>
  <c r="T392" i="1" s="1"/>
  <c r="V392" i="1" s="1"/>
  <c r="X392" i="1" s="1"/>
  <c r="Z392" i="1" s="1"/>
  <c r="AB392" i="1" s="1"/>
  <c r="AD392" i="1" s="1"/>
  <c r="AF392" i="1" s="1"/>
  <c r="AH392" i="1" s="1"/>
  <c r="H552" i="1"/>
  <c r="J552" i="1" s="1"/>
  <c r="L552" i="1" s="1"/>
  <c r="N552" i="1" s="1"/>
  <c r="P552" i="1" s="1"/>
  <c r="R552" i="1" s="1"/>
  <c r="T552" i="1" s="1"/>
  <c r="V552" i="1" s="1"/>
  <c r="X552" i="1" s="1"/>
  <c r="Z552" i="1" s="1"/>
  <c r="AB552" i="1" s="1"/>
  <c r="AD552" i="1" s="1"/>
  <c r="AF552" i="1" s="1"/>
  <c r="AH552" i="1" s="1"/>
  <c r="H518" i="1"/>
  <c r="J518" i="1" s="1"/>
  <c r="L518" i="1" s="1"/>
  <c r="N518" i="1" s="1"/>
  <c r="P518" i="1" s="1"/>
  <c r="R518" i="1" s="1"/>
  <c r="T518" i="1" s="1"/>
  <c r="V518" i="1" s="1"/>
  <c r="X518" i="1" s="1"/>
  <c r="Z518" i="1" s="1"/>
  <c r="AB518" i="1" s="1"/>
  <c r="AD518" i="1" s="1"/>
  <c r="AF518" i="1" s="1"/>
  <c r="AH518" i="1" s="1"/>
  <c r="H584" i="1"/>
  <c r="J584" i="1" s="1"/>
  <c r="L584" i="1" s="1"/>
  <c r="N584" i="1" s="1"/>
  <c r="P584" i="1" s="1"/>
  <c r="R584" i="1" s="1"/>
  <c r="T584" i="1" s="1"/>
  <c r="V584" i="1" s="1"/>
  <c r="X584" i="1" s="1"/>
  <c r="Z584" i="1" s="1"/>
  <c r="AB584" i="1" s="1"/>
  <c r="AD584" i="1" s="1"/>
  <c r="AF584" i="1" s="1"/>
  <c r="AH584" i="1" s="1"/>
  <c r="H371" i="1" l="1"/>
  <c r="J371" i="1" s="1"/>
  <c r="L371" i="1" s="1"/>
  <c r="N371" i="1" s="1"/>
  <c r="P371" i="1" s="1"/>
  <c r="R371" i="1" s="1"/>
  <c r="T371" i="1" s="1"/>
  <c r="V371" i="1" s="1"/>
  <c r="X371" i="1" s="1"/>
  <c r="Z371" i="1" s="1"/>
  <c r="AB371" i="1" s="1"/>
  <c r="AD371" i="1" s="1"/>
  <c r="AF371" i="1" s="1"/>
  <c r="AH371" i="1" s="1"/>
  <c r="H376" i="1"/>
  <c r="J376" i="1" s="1"/>
  <c r="L376" i="1" s="1"/>
  <c r="N376" i="1" s="1"/>
  <c r="P376" i="1" s="1"/>
  <c r="R376" i="1" s="1"/>
  <c r="T376" i="1" s="1"/>
  <c r="V376" i="1" s="1"/>
  <c r="X376" i="1" s="1"/>
  <c r="Z376" i="1" s="1"/>
  <c r="AB376" i="1" s="1"/>
  <c r="AD376" i="1" s="1"/>
  <c r="AF376" i="1" s="1"/>
  <c r="AH376" i="1" s="1"/>
  <c r="H429" i="1"/>
  <c r="J429" i="1" s="1"/>
  <c r="L429" i="1" s="1"/>
  <c r="N429" i="1" s="1"/>
  <c r="P429" i="1" s="1"/>
  <c r="R429" i="1" s="1"/>
  <c r="T429" i="1" s="1"/>
  <c r="V429" i="1" s="1"/>
  <c r="X429" i="1" s="1"/>
  <c r="Z429" i="1" s="1"/>
  <c r="AB429" i="1" s="1"/>
  <c r="AD429" i="1" s="1"/>
  <c r="AF429" i="1" s="1"/>
  <c r="AH429" i="1" s="1"/>
  <c r="H180" i="1"/>
  <c r="J180" i="1" s="1"/>
  <c r="L180" i="1" s="1"/>
  <c r="N180" i="1" s="1"/>
  <c r="P180" i="1" s="1"/>
  <c r="R180" i="1" s="1"/>
  <c r="T180" i="1" s="1"/>
  <c r="V180" i="1" s="1"/>
  <c r="X180" i="1" s="1"/>
  <c r="Z180" i="1" s="1"/>
  <c r="AB180" i="1" s="1"/>
  <c r="AD180" i="1" s="1"/>
  <c r="AF180" i="1" s="1"/>
  <c r="AH180" i="1" s="1"/>
  <c r="H587" i="1"/>
  <c r="J587" i="1" s="1"/>
  <c r="L587" i="1" s="1"/>
  <c r="N587" i="1" s="1"/>
  <c r="P587" i="1" s="1"/>
  <c r="R587" i="1" s="1"/>
  <c r="T587" i="1" s="1"/>
  <c r="V587" i="1" s="1"/>
  <c r="X587" i="1" s="1"/>
  <c r="Z587" i="1" s="1"/>
  <c r="AB587" i="1" s="1"/>
  <c r="AD587" i="1" s="1"/>
  <c r="AF587" i="1" s="1"/>
  <c r="AH587" i="1" s="1"/>
  <c r="H179" i="1"/>
  <c r="J179" i="1" s="1"/>
  <c r="L179" i="1" s="1"/>
  <c r="N179" i="1" s="1"/>
  <c r="P179" i="1" s="1"/>
  <c r="R179" i="1" s="1"/>
  <c r="T179" i="1" s="1"/>
  <c r="V179" i="1" s="1"/>
  <c r="X179" i="1" s="1"/>
  <c r="Z179" i="1" s="1"/>
  <c r="AB179" i="1" s="1"/>
  <c r="AD179" i="1" s="1"/>
  <c r="AF179" i="1" s="1"/>
  <c r="AH179" i="1" s="1"/>
  <c r="H40" i="1"/>
  <c r="J40" i="1" s="1"/>
  <c r="L40" i="1" s="1"/>
  <c r="N40" i="1" s="1"/>
  <c r="P40" i="1" s="1"/>
  <c r="R40" i="1" s="1"/>
  <c r="T40" i="1" s="1"/>
  <c r="V40" i="1" s="1"/>
  <c r="X40" i="1" s="1"/>
  <c r="Z40" i="1" s="1"/>
  <c r="AB40" i="1" s="1"/>
  <c r="AD40" i="1" s="1"/>
  <c r="AF40" i="1" s="1"/>
  <c r="AH40" i="1" s="1"/>
  <c r="H528" i="1"/>
  <c r="J528" i="1" s="1"/>
  <c r="L528" i="1" s="1"/>
  <c r="N528" i="1" s="1"/>
  <c r="P528" i="1" s="1"/>
  <c r="R528" i="1" s="1"/>
  <c r="T528" i="1" s="1"/>
  <c r="V528" i="1" s="1"/>
  <c r="X528" i="1" s="1"/>
  <c r="Z528" i="1" s="1"/>
  <c r="AB528" i="1" s="1"/>
  <c r="AD528" i="1" s="1"/>
  <c r="AF528" i="1" s="1"/>
  <c r="AH528" i="1" s="1"/>
  <c r="H519" i="1"/>
  <c r="J519" i="1" s="1"/>
  <c r="L519" i="1" s="1"/>
  <c r="N519" i="1" s="1"/>
  <c r="P519" i="1" s="1"/>
  <c r="R519" i="1" s="1"/>
  <c r="T519" i="1" s="1"/>
  <c r="V519" i="1" s="1"/>
  <c r="X519" i="1" s="1"/>
  <c r="Z519" i="1" s="1"/>
  <c r="AB519" i="1" s="1"/>
  <c r="AD519" i="1" s="1"/>
  <c r="AF519" i="1" s="1"/>
  <c r="AH519" i="1" s="1"/>
  <c r="H514" i="1"/>
  <c r="J514" i="1" s="1"/>
  <c r="L514" i="1" s="1"/>
  <c r="N514" i="1" s="1"/>
  <c r="P514" i="1" s="1"/>
  <c r="R514" i="1" s="1"/>
  <c r="T514" i="1" s="1"/>
  <c r="V514" i="1" s="1"/>
  <c r="X514" i="1" s="1"/>
  <c r="Z514" i="1" s="1"/>
  <c r="AB514" i="1" s="1"/>
  <c r="AD514" i="1" s="1"/>
  <c r="AF514" i="1" s="1"/>
  <c r="AH514" i="1" s="1"/>
  <c r="H573" i="1"/>
  <c r="J573" i="1" s="1"/>
  <c r="L573" i="1" s="1"/>
  <c r="N573" i="1" s="1"/>
  <c r="P573" i="1" s="1"/>
  <c r="R573" i="1" s="1"/>
  <c r="T573" i="1" s="1"/>
  <c r="V573" i="1" s="1"/>
  <c r="X573" i="1" s="1"/>
  <c r="Z573" i="1" s="1"/>
  <c r="AB573" i="1" s="1"/>
  <c r="AD573" i="1" s="1"/>
  <c r="AF573" i="1" s="1"/>
  <c r="AH573" i="1" s="1"/>
  <c r="H515" i="1"/>
  <c r="J515" i="1" s="1"/>
  <c r="L515" i="1" s="1"/>
  <c r="N515" i="1" s="1"/>
  <c r="P515" i="1" s="1"/>
  <c r="R515" i="1" s="1"/>
  <c r="T515" i="1" s="1"/>
  <c r="V515" i="1" s="1"/>
  <c r="X515" i="1" s="1"/>
  <c r="Z515" i="1" s="1"/>
  <c r="AB515" i="1" s="1"/>
  <c r="AD515" i="1" s="1"/>
  <c r="AF515" i="1" s="1"/>
  <c r="AH515" i="1" s="1"/>
  <c r="H424" i="1"/>
  <c r="J424" i="1" s="1"/>
  <c r="L424" i="1" s="1"/>
  <c r="N424" i="1" s="1"/>
  <c r="P424" i="1" s="1"/>
  <c r="R424" i="1" s="1"/>
  <c r="T424" i="1" s="1"/>
  <c r="V424" i="1" s="1"/>
  <c r="X424" i="1" s="1"/>
  <c r="Z424" i="1" s="1"/>
  <c r="AB424" i="1" s="1"/>
  <c r="AD424" i="1" s="1"/>
  <c r="AF424" i="1" s="1"/>
  <c r="AH424" i="1" s="1"/>
  <c r="H768" i="1"/>
  <c r="J768" i="1" s="1"/>
  <c r="L768" i="1" s="1"/>
  <c r="N768" i="1" s="1"/>
  <c r="P768" i="1" s="1"/>
  <c r="R768" i="1" s="1"/>
  <c r="T768" i="1" s="1"/>
  <c r="V768" i="1" s="1"/>
  <c r="X768" i="1" s="1"/>
  <c r="Z768" i="1" s="1"/>
  <c r="AB768" i="1" s="1"/>
  <c r="AD768" i="1" s="1"/>
  <c r="AF768" i="1" s="1"/>
  <c r="AH768" i="1" s="1"/>
  <c r="H765" i="1"/>
  <c r="J765" i="1" s="1"/>
  <c r="L765" i="1" s="1"/>
  <c r="N765" i="1" s="1"/>
  <c r="P765" i="1" s="1"/>
  <c r="R765" i="1" s="1"/>
  <c r="T765" i="1" s="1"/>
  <c r="V765" i="1" s="1"/>
  <c r="X765" i="1" s="1"/>
  <c r="Z765" i="1" s="1"/>
  <c r="AB765" i="1" s="1"/>
  <c r="AD765" i="1" s="1"/>
  <c r="AF765" i="1" s="1"/>
  <c r="AH765" i="1" s="1"/>
  <c r="H761" i="1"/>
  <c r="J761" i="1" s="1"/>
  <c r="L761" i="1" s="1"/>
  <c r="N761" i="1" s="1"/>
  <c r="P761" i="1" s="1"/>
  <c r="R761" i="1" s="1"/>
  <c r="T761" i="1" s="1"/>
  <c r="V761" i="1" s="1"/>
  <c r="X761" i="1" s="1"/>
  <c r="Z761" i="1" s="1"/>
  <c r="AB761" i="1" s="1"/>
  <c r="AD761" i="1" s="1"/>
  <c r="AF761" i="1" s="1"/>
  <c r="AH761" i="1" s="1"/>
  <c r="H875" i="1"/>
  <c r="J875" i="1" s="1"/>
  <c r="L875" i="1" s="1"/>
  <c r="N875" i="1" s="1"/>
  <c r="P875" i="1" s="1"/>
  <c r="R875" i="1" s="1"/>
  <c r="T875" i="1" s="1"/>
  <c r="V875" i="1" s="1"/>
  <c r="X875" i="1" s="1"/>
  <c r="Z875" i="1" s="1"/>
  <c r="AB875" i="1" s="1"/>
  <c r="AD875" i="1" s="1"/>
  <c r="AF875" i="1" s="1"/>
  <c r="AH875" i="1" s="1"/>
  <c r="H870" i="1"/>
  <c r="J870" i="1" s="1"/>
  <c r="L870" i="1" s="1"/>
  <c r="N870" i="1" s="1"/>
  <c r="P870" i="1" s="1"/>
  <c r="R870" i="1" s="1"/>
  <c r="T870" i="1" s="1"/>
  <c r="V870" i="1" s="1"/>
  <c r="X870" i="1" s="1"/>
  <c r="Z870" i="1" s="1"/>
  <c r="AB870" i="1" s="1"/>
  <c r="AD870" i="1" s="1"/>
  <c r="AF870" i="1" s="1"/>
  <c r="AH870" i="1" s="1"/>
  <c r="H861" i="1"/>
  <c r="J861" i="1" s="1"/>
  <c r="L861" i="1" s="1"/>
  <c r="N861" i="1" s="1"/>
  <c r="P861" i="1" s="1"/>
  <c r="R861" i="1" s="1"/>
  <c r="T861" i="1" s="1"/>
  <c r="V861" i="1" s="1"/>
  <c r="X861" i="1" s="1"/>
  <c r="Z861" i="1" s="1"/>
  <c r="AB861" i="1" s="1"/>
  <c r="AD861" i="1" s="1"/>
  <c r="AF861" i="1" s="1"/>
  <c r="AH861" i="1" s="1"/>
  <c r="H170" i="1" l="1"/>
  <c r="J170" i="1" s="1"/>
  <c r="L170" i="1" s="1"/>
  <c r="N170" i="1" s="1"/>
  <c r="P170" i="1" s="1"/>
  <c r="R170" i="1" s="1"/>
  <c r="T170" i="1" s="1"/>
  <c r="V170" i="1" s="1"/>
  <c r="X170" i="1" s="1"/>
  <c r="Z170" i="1" s="1"/>
  <c r="AB170" i="1" s="1"/>
  <c r="AD170" i="1" s="1"/>
  <c r="AF170" i="1" s="1"/>
  <c r="AH170" i="1" s="1"/>
  <c r="H171" i="1"/>
  <c r="J171" i="1" s="1"/>
  <c r="L171" i="1" s="1"/>
  <c r="N171" i="1" s="1"/>
  <c r="P171" i="1" s="1"/>
  <c r="R171" i="1" s="1"/>
  <c r="T171" i="1" s="1"/>
  <c r="V171" i="1" s="1"/>
  <c r="X171" i="1" s="1"/>
  <c r="Z171" i="1" s="1"/>
  <c r="AB171" i="1" s="1"/>
  <c r="AD171" i="1" s="1"/>
  <c r="AF171" i="1" s="1"/>
  <c r="AH171" i="1" s="1"/>
  <c r="H172" i="1"/>
  <c r="J172" i="1" s="1"/>
  <c r="L172" i="1" s="1"/>
  <c r="N172" i="1" s="1"/>
  <c r="P172" i="1" s="1"/>
  <c r="R172" i="1" s="1"/>
  <c r="T172" i="1" s="1"/>
  <c r="V172" i="1" s="1"/>
  <c r="X172" i="1" s="1"/>
  <c r="Z172" i="1" s="1"/>
  <c r="AB172" i="1" s="1"/>
  <c r="AD172" i="1" s="1"/>
  <c r="AF172" i="1" s="1"/>
  <c r="AH172" i="1" s="1"/>
  <c r="H173" i="1"/>
  <c r="J173" i="1" s="1"/>
  <c r="L173" i="1" s="1"/>
  <c r="N173" i="1" s="1"/>
  <c r="P173" i="1" s="1"/>
  <c r="R173" i="1" s="1"/>
  <c r="T173" i="1" s="1"/>
  <c r="V173" i="1" s="1"/>
  <c r="X173" i="1" s="1"/>
  <c r="Z173" i="1" s="1"/>
  <c r="AB173" i="1" s="1"/>
  <c r="AD173" i="1" s="1"/>
  <c r="AF173" i="1" s="1"/>
  <c r="AH173" i="1" s="1"/>
  <c r="H852" i="1"/>
  <c r="J852" i="1" s="1"/>
  <c r="L852" i="1" s="1"/>
  <c r="N852" i="1" s="1"/>
  <c r="P852" i="1" s="1"/>
  <c r="R852" i="1" s="1"/>
  <c r="T852" i="1" s="1"/>
  <c r="V852" i="1" s="1"/>
  <c r="X852" i="1" s="1"/>
  <c r="Z852" i="1" s="1"/>
  <c r="AB852" i="1" s="1"/>
  <c r="AD852" i="1" s="1"/>
  <c r="AF852" i="1" s="1"/>
  <c r="AH852" i="1" s="1"/>
  <c r="H767" i="1"/>
  <c r="J767" i="1" s="1"/>
  <c r="L767" i="1" s="1"/>
  <c r="N767" i="1" s="1"/>
  <c r="P767" i="1" s="1"/>
  <c r="R767" i="1" s="1"/>
  <c r="T767" i="1" s="1"/>
  <c r="V767" i="1" s="1"/>
  <c r="X767" i="1" s="1"/>
  <c r="Z767" i="1" s="1"/>
  <c r="AB767" i="1" s="1"/>
  <c r="AD767" i="1" s="1"/>
  <c r="AF767" i="1" s="1"/>
  <c r="AH767" i="1" s="1"/>
  <c r="H860" i="1"/>
  <c r="J860" i="1" s="1"/>
  <c r="L860" i="1" s="1"/>
  <c r="N860" i="1" s="1"/>
  <c r="P860" i="1" s="1"/>
  <c r="R860" i="1" s="1"/>
  <c r="T860" i="1" s="1"/>
  <c r="V860" i="1" s="1"/>
  <c r="X860" i="1" s="1"/>
  <c r="Z860" i="1" s="1"/>
  <c r="AB860" i="1" s="1"/>
  <c r="AD860" i="1" s="1"/>
  <c r="AF860" i="1" s="1"/>
  <c r="AH860" i="1" s="1"/>
  <c r="H862" i="1"/>
  <c r="J862" i="1" s="1"/>
  <c r="L862" i="1" s="1"/>
  <c r="N862" i="1" s="1"/>
  <c r="P862" i="1" s="1"/>
  <c r="R862" i="1" s="1"/>
  <c r="T862" i="1" s="1"/>
  <c r="V862" i="1" s="1"/>
  <c r="X862" i="1" s="1"/>
  <c r="Z862" i="1" s="1"/>
  <c r="AB862" i="1" s="1"/>
  <c r="AD862" i="1" s="1"/>
  <c r="AF862" i="1" s="1"/>
  <c r="AH862" i="1" s="1"/>
  <c r="H869" i="1"/>
  <c r="J869" i="1" s="1"/>
  <c r="L869" i="1" s="1"/>
  <c r="N869" i="1" s="1"/>
  <c r="P869" i="1" s="1"/>
  <c r="R869" i="1" s="1"/>
  <c r="T869" i="1" s="1"/>
  <c r="V869" i="1" s="1"/>
  <c r="X869" i="1" s="1"/>
  <c r="Z869" i="1" s="1"/>
  <c r="AB869" i="1" s="1"/>
  <c r="AD869" i="1" s="1"/>
  <c r="AF869" i="1" s="1"/>
  <c r="AH869" i="1" s="1"/>
  <c r="H877" i="1"/>
  <c r="J877" i="1" s="1"/>
  <c r="L877" i="1" s="1"/>
  <c r="N877" i="1" s="1"/>
  <c r="P877" i="1" s="1"/>
  <c r="R877" i="1" s="1"/>
  <c r="T877" i="1" s="1"/>
  <c r="V877" i="1" s="1"/>
  <c r="X877" i="1" s="1"/>
  <c r="Z877" i="1" s="1"/>
  <c r="AB877" i="1" s="1"/>
  <c r="AD877" i="1" s="1"/>
  <c r="AF877" i="1" s="1"/>
  <c r="AH877" i="1" s="1"/>
  <c r="H843" i="1"/>
  <c r="J843" i="1" s="1"/>
  <c r="L843" i="1" s="1"/>
  <c r="N843" i="1" s="1"/>
  <c r="P843" i="1" s="1"/>
  <c r="R843" i="1" s="1"/>
  <c r="T843" i="1" s="1"/>
  <c r="V843" i="1" s="1"/>
  <c r="X843" i="1" s="1"/>
  <c r="Z843" i="1" s="1"/>
  <c r="AB843" i="1" s="1"/>
  <c r="AD843" i="1" s="1"/>
  <c r="AF843" i="1" s="1"/>
  <c r="AH843" i="1" s="1"/>
  <c r="H513" i="1"/>
  <c r="J513" i="1" s="1"/>
  <c r="L513" i="1" s="1"/>
  <c r="N513" i="1" s="1"/>
  <c r="P513" i="1" s="1"/>
  <c r="R513" i="1" s="1"/>
  <c r="T513" i="1" s="1"/>
  <c r="V513" i="1" s="1"/>
  <c r="X513" i="1" s="1"/>
  <c r="Z513" i="1" s="1"/>
  <c r="AB513" i="1" s="1"/>
  <c r="AD513" i="1" s="1"/>
  <c r="AF513" i="1" s="1"/>
  <c r="AH513" i="1" s="1"/>
  <c r="H370" i="1"/>
  <c r="J370" i="1" s="1"/>
  <c r="L370" i="1" s="1"/>
  <c r="N370" i="1" s="1"/>
  <c r="P370" i="1" s="1"/>
  <c r="R370" i="1" s="1"/>
  <c r="T370" i="1" s="1"/>
  <c r="V370" i="1" s="1"/>
  <c r="X370" i="1" s="1"/>
  <c r="Z370" i="1" s="1"/>
  <c r="AB370" i="1" s="1"/>
  <c r="AD370" i="1" s="1"/>
  <c r="AF370" i="1" s="1"/>
  <c r="AH370" i="1" s="1"/>
  <c r="H391" i="1"/>
  <c r="J391" i="1" s="1"/>
  <c r="L391" i="1" s="1"/>
  <c r="N391" i="1" s="1"/>
  <c r="P391" i="1" s="1"/>
  <c r="R391" i="1" s="1"/>
  <c r="T391" i="1" s="1"/>
  <c r="V391" i="1" s="1"/>
  <c r="X391" i="1" s="1"/>
  <c r="Z391" i="1" s="1"/>
  <c r="AB391" i="1" s="1"/>
  <c r="AD391" i="1" s="1"/>
  <c r="AF391" i="1" s="1"/>
  <c r="AH391" i="1" s="1"/>
  <c r="H757" i="1"/>
  <c r="J757" i="1" s="1"/>
  <c r="L757" i="1" s="1"/>
  <c r="N757" i="1" s="1"/>
  <c r="P757" i="1" s="1"/>
  <c r="R757" i="1" s="1"/>
  <c r="T757" i="1" s="1"/>
  <c r="V757" i="1" s="1"/>
  <c r="X757" i="1" s="1"/>
  <c r="Z757" i="1" s="1"/>
  <c r="AB757" i="1" s="1"/>
  <c r="AD757" i="1" s="1"/>
  <c r="AF757" i="1" s="1"/>
  <c r="AH757" i="1" s="1"/>
  <c r="H866" i="1"/>
  <c r="J866" i="1" s="1"/>
  <c r="L866" i="1" s="1"/>
  <c r="N866" i="1" s="1"/>
  <c r="P866" i="1" s="1"/>
  <c r="R866" i="1" s="1"/>
  <c r="T866" i="1" s="1"/>
  <c r="V866" i="1" s="1"/>
  <c r="X866" i="1" s="1"/>
  <c r="Z866" i="1" s="1"/>
  <c r="AB866" i="1" s="1"/>
  <c r="AD866" i="1" s="1"/>
  <c r="AF866" i="1" s="1"/>
  <c r="AH866" i="1" s="1"/>
  <c r="H731" i="1"/>
  <c r="J731" i="1" s="1"/>
  <c r="L731" i="1" s="1"/>
  <c r="N731" i="1" s="1"/>
  <c r="P731" i="1" s="1"/>
  <c r="R731" i="1" s="1"/>
  <c r="T731" i="1" s="1"/>
  <c r="V731" i="1" s="1"/>
  <c r="X731" i="1" s="1"/>
  <c r="Z731" i="1" s="1"/>
  <c r="AB731" i="1" s="1"/>
  <c r="AD731" i="1" s="1"/>
  <c r="AF731" i="1" s="1"/>
  <c r="AH731" i="1" s="1"/>
  <c r="H728" i="1"/>
  <c r="J728" i="1" s="1"/>
  <c r="L728" i="1" s="1"/>
  <c r="N728" i="1" s="1"/>
  <c r="P728" i="1" s="1"/>
  <c r="R728" i="1" s="1"/>
  <c r="T728" i="1" s="1"/>
  <c r="V728" i="1" s="1"/>
  <c r="X728" i="1" s="1"/>
  <c r="Z728" i="1" s="1"/>
  <c r="AB728" i="1" s="1"/>
  <c r="AD728" i="1" s="1"/>
  <c r="AF728" i="1" s="1"/>
  <c r="AH728" i="1" s="1"/>
  <c r="H725" i="1"/>
  <c r="J725" i="1" s="1"/>
  <c r="L725" i="1" s="1"/>
  <c r="N725" i="1" s="1"/>
  <c r="P725" i="1" s="1"/>
  <c r="R725" i="1" s="1"/>
  <c r="T725" i="1" s="1"/>
  <c r="V725" i="1" s="1"/>
  <c r="X725" i="1" s="1"/>
  <c r="Z725" i="1" s="1"/>
  <c r="AB725" i="1" s="1"/>
  <c r="AD725" i="1" s="1"/>
  <c r="AF725" i="1" s="1"/>
  <c r="AH725" i="1" s="1"/>
  <c r="H709" i="1"/>
  <c r="J709" i="1" s="1"/>
  <c r="L709" i="1" s="1"/>
  <c r="N709" i="1" s="1"/>
  <c r="P709" i="1" s="1"/>
  <c r="R709" i="1" s="1"/>
  <c r="T709" i="1" s="1"/>
  <c r="V709" i="1" s="1"/>
  <c r="X709" i="1" s="1"/>
  <c r="Z709" i="1" s="1"/>
  <c r="AB709" i="1" s="1"/>
  <c r="AD709" i="1" s="1"/>
  <c r="AF709" i="1" s="1"/>
  <c r="AH709" i="1" s="1"/>
  <c r="H829" i="1"/>
  <c r="J829" i="1" s="1"/>
  <c r="L829" i="1" s="1"/>
  <c r="N829" i="1" s="1"/>
  <c r="P829" i="1" s="1"/>
  <c r="R829" i="1" s="1"/>
  <c r="T829" i="1" s="1"/>
  <c r="V829" i="1" s="1"/>
  <c r="X829" i="1" s="1"/>
  <c r="Z829" i="1" s="1"/>
  <c r="AB829" i="1" s="1"/>
  <c r="AD829" i="1" s="1"/>
  <c r="AF829" i="1" s="1"/>
  <c r="AH829" i="1" s="1"/>
  <c r="H698" i="1"/>
  <c r="J698" i="1" s="1"/>
  <c r="L698" i="1" s="1"/>
  <c r="N698" i="1" s="1"/>
  <c r="P698" i="1" s="1"/>
  <c r="R698" i="1" s="1"/>
  <c r="T698" i="1" s="1"/>
  <c r="V698" i="1" s="1"/>
  <c r="X698" i="1" s="1"/>
  <c r="Z698" i="1" s="1"/>
  <c r="AB698" i="1" s="1"/>
  <c r="AD698" i="1" s="1"/>
  <c r="AF698" i="1" s="1"/>
  <c r="AH698" i="1" s="1"/>
  <c r="H689" i="1"/>
  <c r="J689" i="1" s="1"/>
  <c r="L689" i="1" s="1"/>
  <c r="N689" i="1" s="1"/>
  <c r="P689" i="1" s="1"/>
  <c r="R689" i="1" s="1"/>
  <c r="T689" i="1" s="1"/>
  <c r="V689" i="1" s="1"/>
  <c r="X689" i="1" s="1"/>
  <c r="Z689" i="1" s="1"/>
  <c r="AB689" i="1" s="1"/>
  <c r="AD689" i="1" s="1"/>
  <c r="AF689" i="1" s="1"/>
  <c r="AH689" i="1" s="1"/>
  <c r="H465" i="1"/>
  <c r="J465" i="1" s="1"/>
  <c r="L465" i="1" s="1"/>
  <c r="N465" i="1" s="1"/>
  <c r="P465" i="1" s="1"/>
  <c r="R465" i="1" s="1"/>
  <c r="T465" i="1" s="1"/>
  <c r="V465" i="1" s="1"/>
  <c r="X465" i="1" s="1"/>
  <c r="Z465" i="1" s="1"/>
  <c r="AB465" i="1" s="1"/>
  <c r="AD465" i="1" s="1"/>
  <c r="AF465" i="1" s="1"/>
  <c r="AH465" i="1" s="1"/>
  <c r="H857" i="1" l="1"/>
  <c r="J857" i="1" s="1"/>
  <c r="L857" i="1" s="1"/>
  <c r="N857" i="1" s="1"/>
  <c r="P857" i="1" s="1"/>
  <c r="R857" i="1" s="1"/>
  <c r="T857" i="1" s="1"/>
  <c r="V857" i="1" s="1"/>
  <c r="X857" i="1" s="1"/>
  <c r="Z857" i="1" s="1"/>
  <c r="AB857" i="1" s="1"/>
  <c r="AD857" i="1" s="1"/>
  <c r="AF857" i="1" s="1"/>
  <c r="AH857" i="1" s="1"/>
  <c r="H724" i="1"/>
  <c r="J724" i="1" s="1"/>
  <c r="L724" i="1" s="1"/>
  <c r="N724" i="1" s="1"/>
  <c r="P724" i="1" s="1"/>
  <c r="R724" i="1" s="1"/>
  <c r="T724" i="1" s="1"/>
  <c r="V724" i="1" s="1"/>
  <c r="X724" i="1" s="1"/>
  <c r="Z724" i="1" s="1"/>
  <c r="AB724" i="1" s="1"/>
  <c r="AD724" i="1" s="1"/>
  <c r="AF724" i="1" s="1"/>
  <c r="AH724" i="1" s="1"/>
  <c r="H851" i="1"/>
  <c r="J851" i="1" s="1"/>
  <c r="L851" i="1" s="1"/>
  <c r="N851" i="1" s="1"/>
  <c r="P851" i="1" s="1"/>
  <c r="R851" i="1" s="1"/>
  <c r="T851" i="1" s="1"/>
  <c r="V851" i="1" s="1"/>
  <c r="X851" i="1" s="1"/>
  <c r="Z851" i="1" s="1"/>
  <c r="AB851" i="1" s="1"/>
  <c r="AD851" i="1" s="1"/>
  <c r="AF851" i="1" s="1"/>
  <c r="AH851" i="1" s="1"/>
  <c r="H762" i="1"/>
  <c r="J762" i="1" s="1"/>
  <c r="L762" i="1" s="1"/>
  <c r="N762" i="1" s="1"/>
  <c r="P762" i="1" s="1"/>
  <c r="R762" i="1" s="1"/>
  <c r="T762" i="1" s="1"/>
  <c r="V762" i="1" s="1"/>
  <c r="X762" i="1" s="1"/>
  <c r="Z762" i="1" s="1"/>
  <c r="AB762" i="1" s="1"/>
  <c r="AD762" i="1" s="1"/>
  <c r="AF762" i="1" s="1"/>
  <c r="AH762" i="1" s="1"/>
  <c r="H872" i="1"/>
  <c r="J872" i="1" s="1"/>
  <c r="L872" i="1" s="1"/>
  <c r="N872" i="1" s="1"/>
  <c r="P872" i="1" s="1"/>
  <c r="R872" i="1" s="1"/>
  <c r="T872" i="1" s="1"/>
  <c r="V872" i="1" s="1"/>
  <c r="X872" i="1" s="1"/>
  <c r="Z872" i="1" s="1"/>
  <c r="AB872" i="1" s="1"/>
  <c r="AD872" i="1" s="1"/>
  <c r="AF872" i="1" s="1"/>
  <c r="AH872" i="1" s="1"/>
  <c r="H699" i="1"/>
  <c r="J699" i="1" s="1"/>
  <c r="L699" i="1" s="1"/>
  <c r="N699" i="1" s="1"/>
  <c r="P699" i="1" s="1"/>
  <c r="R699" i="1" s="1"/>
  <c r="T699" i="1" s="1"/>
  <c r="V699" i="1" s="1"/>
  <c r="X699" i="1" s="1"/>
  <c r="Z699" i="1" s="1"/>
  <c r="AB699" i="1" s="1"/>
  <c r="AD699" i="1" s="1"/>
  <c r="AF699" i="1" s="1"/>
  <c r="AH699" i="1" s="1"/>
  <c r="H710" i="1"/>
  <c r="J710" i="1" s="1"/>
  <c r="L710" i="1" s="1"/>
  <c r="N710" i="1" s="1"/>
  <c r="P710" i="1" s="1"/>
  <c r="R710" i="1" s="1"/>
  <c r="T710" i="1" s="1"/>
  <c r="V710" i="1" s="1"/>
  <c r="X710" i="1" s="1"/>
  <c r="Z710" i="1" s="1"/>
  <c r="AB710" i="1" s="1"/>
  <c r="AD710" i="1" s="1"/>
  <c r="AF710" i="1" s="1"/>
  <c r="AH710" i="1" s="1"/>
  <c r="H868" i="1"/>
  <c r="J868" i="1" s="1"/>
  <c r="L868" i="1" s="1"/>
  <c r="N868" i="1" s="1"/>
  <c r="P868" i="1" s="1"/>
  <c r="R868" i="1" s="1"/>
  <c r="T868" i="1" s="1"/>
  <c r="V868" i="1" s="1"/>
  <c r="X868" i="1" s="1"/>
  <c r="Z868" i="1" s="1"/>
  <c r="AB868" i="1" s="1"/>
  <c r="AD868" i="1" s="1"/>
  <c r="AF868" i="1" s="1"/>
  <c r="AH868" i="1" s="1"/>
  <c r="H859" i="1"/>
  <c r="J859" i="1" s="1"/>
  <c r="L859" i="1" s="1"/>
  <c r="N859" i="1" s="1"/>
  <c r="P859" i="1" s="1"/>
  <c r="R859" i="1" s="1"/>
  <c r="T859" i="1" s="1"/>
  <c r="V859" i="1" s="1"/>
  <c r="X859" i="1" s="1"/>
  <c r="Z859" i="1" s="1"/>
  <c r="AB859" i="1" s="1"/>
  <c r="AD859" i="1" s="1"/>
  <c r="AF859" i="1" s="1"/>
  <c r="AH859" i="1" s="1"/>
  <c r="H770" i="1"/>
  <c r="J770" i="1" s="1"/>
  <c r="L770" i="1" s="1"/>
  <c r="N770" i="1" s="1"/>
  <c r="P770" i="1" s="1"/>
  <c r="R770" i="1" s="1"/>
  <c r="T770" i="1" s="1"/>
  <c r="V770" i="1" s="1"/>
  <c r="X770" i="1" s="1"/>
  <c r="Z770" i="1" s="1"/>
  <c r="AB770" i="1" s="1"/>
  <c r="AD770" i="1" s="1"/>
  <c r="AF770" i="1" s="1"/>
  <c r="AH770" i="1" s="1"/>
  <c r="H763" i="1"/>
  <c r="J763" i="1" s="1"/>
  <c r="L763" i="1" s="1"/>
  <c r="N763" i="1" s="1"/>
  <c r="P763" i="1" s="1"/>
  <c r="R763" i="1" s="1"/>
  <c r="T763" i="1" s="1"/>
  <c r="V763" i="1" s="1"/>
  <c r="X763" i="1" s="1"/>
  <c r="Z763" i="1" s="1"/>
  <c r="AB763" i="1" s="1"/>
  <c r="AD763" i="1" s="1"/>
  <c r="AF763" i="1" s="1"/>
  <c r="AH763" i="1" s="1"/>
  <c r="H760" i="1"/>
  <c r="J760" i="1" s="1"/>
  <c r="L760" i="1" s="1"/>
  <c r="N760" i="1" s="1"/>
  <c r="P760" i="1" s="1"/>
  <c r="R760" i="1" s="1"/>
  <c r="T760" i="1" s="1"/>
  <c r="V760" i="1" s="1"/>
  <c r="X760" i="1" s="1"/>
  <c r="Z760" i="1" s="1"/>
  <c r="AB760" i="1" s="1"/>
  <c r="AD760" i="1" s="1"/>
  <c r="AF760" i="1" s="1"/>
  <c r="AH760" i="1" s="1"/>
  <c r="H231" i="1"/>
  <c r="J231" i="1" s="1"/>
  <c r="L231" i="1" s="1"/>
  <c r="N231" i="1" s="1"/>
  <c r="P231" i="1" s="1"/>
  <c r="R231" i="1" s="1"/>
  <c r="T231" i="1" s="1"/>
  <c r="V231" i="1" s="1"/>
  <c r="X231" i="1" s="1"/>
  <c r="Z231" i="1" s="1"/>
  <c r="AB231" i="1" s="1"/>
  <c r="AD231" i="1" s="1"/>
  <c r="AF231" i="1" s="1"/>
  <c r="AH231" i="1" s="1"/>
  <c r="H523" i="1"/>
  <c r="J523" i="1" s="1"/>
  <c r="L523" i="1" s="1"/>
  <c r="N523" i="1" s="1"/>
  <c r="P523" i="1" s="1"/>
  <c r="R523" i="1" s="1"/>
  <c r="T523" i="1" s="1"/>
  <c r="V523" i="1" s="1"/>
  <c r="X523" i="1" s="1"/>
  <c r="Z523" i="1" s="1"/>
  <c r="AB523" i="1" s="1"/>
  <c r="AD523" i="1" s="1"/>
  <c r="AF523" i="1" s="1"/>
  <c r="AH523" i="1" s="1"/>
  <c r="H466" i="1"/>
  <c r="J466" i="1" s="1"/>
  <c r="L466" i="1" s="1"/>
  <c r="N466" i="1" s="1"/>
  <c r="P466" i="1" s="1"/>
  <c r="R466" i="1" s="1"/>
  <c r="T466" i="1" s="1"/>
  <c r="V466" i="1" s="1"/>
  <c r="X466" i="1" s="1"/>
  <c r="Z466" i="1" s="1"/>
  <c r="AB466" i="1" s="1"/>
  <c r="AD466" i="1" s="1"/>
  <c r="AF466" i="1" s="1"/>
  <c r="AH466" i="1" s="1"/>
  <c r="H233" i="1"/>
  <c r="J233" i="1" s="1"/>
  <c r="L233" i="1" s="1"/>
  <c r="N233" i="1" s="1"/>
  <c r="P233" i="1" s="1"/>
  <c r="R233" i="1" s="1"/>
  <c r="T233" i="1" s="1"/>
  <c r="V233" i="1" s="1"/>
  <c r="X233" i="1" s="1"/>
  <c r="Z233" i="1" s="1"/>
  <c r="AB233" i="1" s="1"/>
  <c r="AD233" i="1" s="1"/>
  <c r="AF233" i="1" s="1"/>
  <c r="AH233" i="1" s="1"/>
  <c r="H337" i="1"/>
  <c r="J337" i="1" s="1"/>
  <c r="L337" i="1" s="1"/>
  <c r="N337" i="1" s="1"/>
  <c r="P337" i="1" s="1"/>
  <c r="R337" i="1" s="1"/>
  <c r="T337" i="1" s="1"/>
  <c r="V337" i="1" s="1"/>
  <c r="X337" i="1" s="1"/>
  <c r="Z337" i="1" s="1"/>
  <c r="AB337" i="1" s="1"/>
  <c r="AD337" i="1" s="1"/>
  <c r="AF337" i="1" s="1"/>
  <c r="AH337" i="1" s="1"/>
  <c r="H612" i="1"/>
  <c r="J612" i="1" s="1"/>
  <c r="L612" i="1" s="1"/>
  <c r="N612" i="1" s="1"/>
  <c r="P612" i="1" s="1"/>
  <c r="R612" i="1" s="1"/>
  <c r="T612" i="1" s="1"/>
  <c r="V612" i="1" s="1"/>
  <c r="X612" i="1" s="1"/>
  <c r="Z612" i="1" s="1"/>
  <c r="AB612" i="1" s="1"/>
  <c r="AD612" i="1" s="1"/>
  <c r="AF612" i="1" s="1"/>
  <c r="AH612" i="1" s="1"/>
  <c r="H609" i="1"/>
  <c r="J609" i="1" s="1"/>
  <c r="L609" i="1" s="1"/>
  <c r="N609" i="1" s="1"/>
  <c r="P609" i="1" s="1"/>
  <c r="R609" i="1" s="1"/>
  <c r="T609" i="1" s="1"/>
  <c r="V609" i="1" s="1"/>
  <c r="X609" i="1" s="1"/>
  <c r="Z609" i="1" s="1"/>
  <c r="AB609" i="1" s="1"/>
  <c r="AD609" i="1" s="1"/>
  <c r="AF609" i="1" s="1"/>
  <c r="AH609" i="1" s="1"/>
  <c r="H620" i="1"/>
  <c r="J620" i="1" s="1"/>
  <c r="L620" i="1" s="1"/>
  <c r="N620" i="1" s="1"/>
  <c r="P620" i="1" s="1"/>
  <c r="R620" i="1" s="1"/>
  <c r="T620" i="1" s="1"/>
  <c r="V620" i="1" s="1"/>
  <c r="X620" i="1" s="1"/>
  <c r="Z620" i="1" s="1"/>
  <c r="AB620" i="1" s="1"/>
  <c r="AD620" i="1" s="1"/>
  <c r="AF620" i="1" s="1"/>
  <c r="AH620" i="1" s="1"/>
  <c r="H706" i="1"/>
  <c r="J706" i="1" s="1"/>
  <c r="L706" i="1" s="1"/>
  <c r="N706" i="1" s="1"/>
  <c r="P706" i="1" s="1"/>
  <c r="R706" i="1" s="1"/>
  <c r="T706" i="1" s="1"/>
  <c r="V706" i="1" s="1"/>
  <c r="X706" i="1" s="1"/>
  <c r="Z706" i="1" s="1"/>
  <c r="AB706" i="1" s="1"/>
  <c r="AD706" i="1" s="1"/>
  <c r="AF706" i="1" s="1"/>
  <c r="AH706" i="1" s="1"/>
  <c r="H895" i="1"/>
  <c r="J895" i="1" s="1"/>
  <c r="L895" i="1" s="1"/>
  <c r="N895" i="1" s="1"/>
  <c r="P895" i="1" s="1"/>
  <c r="R895" i="1" s="1"/>
  <c r="T895" i="1" s="1"/>
  <c r="V895" i="1" s="1"/>
  <c r="X895" i="1" s="1"/>
  <c r="Z895" i="1" s="1"/>
  <c r="AB895" i="1" s="1"/>
  <c r="AD895" i="1" s="1"/>
  <c r="AF895" i="1" s="1"/>
  <c r="AH895" i="1" s="1"/>
  <c r="H893" i="1"/>
  <c r="J893" i="1" s="1"/>
  <c r="L893" i="1" s="1"/>
  <c r="N893" i="1" s="1"/>
  <c r="P893" i="1" s="1"/>
  <c r="R893" i="1" s="1"/>
  <c r="T893" i="1" s="1"/>
  <c r="V893" i="1" s="1"/>
  <c r="X893" i="1" s="1"/>
  <c r="Z893" i="1" s="1"/>
  <c r="AB893" i="1" s="1"/>
  <c r="AD893" i="1" s="1"/>
  <c r="AF893" i="1" s="1"/>
  <c r="AH893" i="1" s="1"/>
  <c r="H650" i="1"/>
  <c r="J650" i="1" s="1"/>
  <c r="L650" i="1" s="1"/>
  <c r="N650" i="1" s="1"/>
  <c r="P650" i="1" s="1"/>
  <c r="R650" i="1" s="1"/>
  <c r="T650" i="1" s="1"/>
  <c r="V650" i="1" s="1"/>
  <c r="X650" i="1" s="1"/>
  <c r="Z650" i="1" s="1"/>
  <c r="AB650" i="1" s="1"/>
  <c r="AD650" i="1" s="1"/>
  <c r="AF650" i="1" s="1"/>
  <c r="AH650" i="1" s="1"/>
  <c r="H759" i="1" l="1"/>
  <c r="J759" i="1" s="1"/>
  <c r="L759" i="1" s="1"/>
  <c r="N759" i="1" s="1"/>
  <c r="P759" i="1" s="1"/>
  <c r="R759" i="1" s="1"/>
  <c r="T759" i="1" s="1"/>
  <c r="V759" i="1" s="1"/>
  <c r="X759" i="1" s="1"/>
  <c r="Z759" i="1" s="1"/>
  <c r="AB759" i="1" s="1"/>
  <c r="AD759" i="1" s="1"/>
  <c r="AF759" i="1" s="1"/>
  <c r="AH759" i="1" s="1"/>
  <c r="H832" i="1"/>
  <c r="J832" i="1" s="1"/>
  <c r="L832" i="1" s="1"/>
  <c r="N832" i="1" s="1"/>
  <c r="P832" i="1" s="1"/>
  <c r="R832" i="1" s="1"/>
  <c r="T832" i="1" s="1"/>
  <c r="V832" i="1" s="1"/>
  <c r="X832" i="1" s="1"/>
  <c r="Z832" i="1" s="1"/>
  <c r="AB832" i="1" s="1"/>
  <c r="AD832" i="1" s="1"/>
  <c r="AF832" i="1" s="1"/>
  <c r="AH832" i="1" s="1"/>
  <c r="H871" i="1"/>
  <c r="J871" i="1" s="1"/>
  <c r="L871" i="1" s="1"/>
  <c r="N871" i="1" s="1"/>
  <c r="P871" i="1" s="1"/>
  <c r="R871" i="1" s="1"/>
  <c r="T871" i="1" s="1"/>
  <c r="V871" i="1" s="1"/>
  <c r="X871" i="1" s="1"/>
  <c r="Z871" i="1" s="1"/>
  <c r="AB871" i="1" s="1"/>
  <c r="AD871" i="1" s="1"/>
  <c r="AF871" i="1" s="1"/>
  <c r="AH871" i="1" s="1"/>
  <c r="H697" i="1"/>
  <c r="J697" i="1" s="1"/>
  <c r="L697" i="1" s="1"/>
  <c r="N697" i="1" s="1"/>
  <c r="P697" i="1" s="1"/>
  <c r="R697" i="1" s="1"/>
  <c r="T697" i="1" s="1"/>
  <c r="V697" i="1" s="1"/>
  <c r="X697" i="1" s="1"/>
  <c r="Z697" i="1" s="1"/>
  <c r="AB697" i="1" s="1"/>
  <c r="AD697" i="1" s="1"/>
  <c r="AF697" i="1" s="1"/>
  <c r="AH697" i="1" s="1"/>
  <c r="H769" i="1"/>
  <c r="J769" i="1" s="1"/>
  <c r="L769" i="1" s="1"/>
  <c r="N769" i="1" s="1"/>
  <c r="P769" i="1" s="1"/>
  <c r="R769" i="1" s="1"/>
  <c r="T769" i="1" s="1"/>
  <c r="V769" i="1" s="1"/>
  <c r="X769" i="1" s="1"/>
  <c r="Z769" i="1" s="1"/>
  <c r="AB769" i="1" s="1"/>
  <c r="AD769" i="1" s="1"/>
  <c r="AF769" i="1" s="1"/>
  <c r="AH769" i="1" s="1"/>
  <c r="H649" i="1"/>
  <c r="J649" i="1" s="1"/>
  <c r="L649" i="1" s="1"/>
  <c r="N649" i="1" s="1"/>
  <c r="P649" i="1" s="1"/>
  <c r="R649" i="1" s="1"/>
  <c r="T649" i="1" s="1"/>
  <c r="V649" i="1" s="1"/>
  <c r="X649" i="1" s="1"/>
  <c r="Z649" i="1" s="1"/>
  <c r="AB649" i="1" s="1"/>
  <c r="AD649" i="1" s="1"/>
  <c r="AF649" i="1" s="1"/>
  <c r="AH649" i="1" s="1"/>
  <c r="H651" i="1"/>
  <c r="J651" i="1" s="1"/>
  <c r="L651" i="1" s="1"/>
  <c r="N651" i="1" s="1"/>
  <c r="P651" i="1" s="1"/>
  <c r="R651" i="1" s="1"/>
  <c r="T651" i="1" s="1"/>
  <c r="V651" i="1" s="1"/>
  <c r="X651" i="1" s="1"/>
  <c r="Z651" i="1" s="1"/>
  <c r="AB651" i="1" s="1"/>
  <c r="AD651" i="1" s="1"/>
  <c r="AF651" i="1" s="1"/>
  <c r="AH651" i="1" s="1"/>
  <c r="H702" i="1"/>
  <c r="J702" i="1" s="1"/>
  <c r="L702" i="1" s="1"/>
  <c r="N702" i="1" s="1"/>
  <c r="P702" i="1" s="1"/>
  <c r="R702" i="1" s="1"/>
  <c r="T702" i="1" s="1"/>
  <c r="V702" i="1" s="1"/>
  <c r="X702" i="1" s="1"/>
  <c r="Z702" i="1" s="1"/>
  <c r="AB702" i="1" s="1"/>
  <c r="AD702" i="1" s="1"/>
  <c r="AF702" i="1" s="1"/>
  <c r="AH702" i="1" s="1"/>
  <c r="H896" i="1"/>
  <c r="J896" i="1" s="1"/>
  <c r="L896" i="1" s="1"/>
  <c r="N896" i="1" s="1"/>
  <c r="P896" i="1" s="1"/>
  <c r="R896" i="1" s="1"/>
  <c r="T896" i="1" s="1"/>
  <c r="V896" i="1" s="1"/>
  <c r="X896" i="1" s="1"/>
  <c r="Z896" i="1" s="1"/>
  <c r="AB896" i="1" s="1"/>
  <c r="AD896" i="1" s="1"/>
  <c r="AF896" i="1" s="1"/>
  <c r="AH896" i="1" s="1"/>
  <c r="H611" i="1"/>
  <c r="J611" i="1" s="1"/>
  <c r="L611" i="1" s="1"/>
  <c r="N611" i="1" s="1"/>
  <c r="P611" i="1" s="1"/>
  <c r="R611" i="1" s="1"/>
  <c r="T611" i="1" s="1"/>
  <c r="V611" i="1" s="1"/>
  <c r="X611" i="1" s="1"/>
  <c r="Z611" i="1" s="1"/>
  <c r="AB611" i="1" s="1"/>
  <c r="AD611" i="1" s="1"/>
  <c r="AF611" i="1" s="1"/>
  <c r="AH611" i="1" s="1"/>
  <c r="H237" i="1"/>
  <c r="J237" i="1" s="1"/>
  <c r="L237" i="1" s="1"/>
  <c r="N237" i="1" s="1"/>
  <c r="P237" i="1" s="1"/>
  <c r="R237" i="1" s="1"/>
  <c r="T237" i="1" s="1"/>
  <c r="V237" i="1" s="1"/>
  <c r="X237" i="1" s="1"/>
  <c r="Z237" i="1" s="1"/>
  <c r="AB237" i="1" s="1"/>
  <c r="AD237" i="1" s="1"/>
  <c r="AF237" i="1" s="1"/>
  <c r="AH237" i="1" s="1"/>
  <c r="H733" i="1"/>
  <c r="J733" i="1" s="1"/>
  <c r="L733" i="1" s="1"/>
  <c r="N733" i="1" s="1"/>
  <c r="P733" i="1" s="1"/>
  <c r="R733" i="1" s="1"/>
  <c r="T733" i="1" s="1"/>
  <c r="V733" i="1" s="1"/>
  <c r="X733" i="1" s="1"/>
  <c r="Z733" i="1" s="1"/>
  <c r="AB733" i="1" s="1"/>
  <c r="AD733" i="1" s="1"/>
  <c r="AF733" i="1" s="1"/>
  <c r="AH733" i="1" s="1"/>
  <c r="H876" i="1"/>
  <c r="J876" i="1" s="1"/>
  <c r="L876" i="1" s="1"/>
  <c r="N876" i="1" s="1"/>
  <c r="P876" i="1" s="1"/>
  <c r="R876" i="1" s="1"/>
  <c r="T876" i="1" s="1"/>
  <c r="V876" i="1" s="1"/>
  <c r="X876" i="1" s="1"/>
  <c r="Z876" i="1" s="1"/>
  <c r="AB876" i="1" s="1"/>
  <c r="AD876" i="1" s="1"/>
  <c r="AF876" i="1" s="1"/>
  <c r="AH876" i="1" s="1"/>
  <c r="H858" i="1"/>
  <c r="J858" i="1" s="1"/>
  <c r="L858" i="1" s="1"/>
  <c r="N858" i="1" s="1"/>
  <c r="P858" i="1" s="1"/>
  <c r="R858" i="1" s="1"/>
  <c r="T858" i="1" s="1"/>
  <c r="V858" i="1" s="1"/>
  <c r="X858" i="1" s="1"/>
  <c r="Z858" i="1" s="1"/>
  <c r="AB858" i="1" s="1"/>
  <c r="AD858" i="1" s="1"/>
  <c r="AF858" i="1" s="1"/>
  <c r="AH858" i="1" s="1"/>
  <c r="H766" i="1"/>
  <c r="J766" i="1" s="1"/>
  <c r="L766" i="1" s="1"/>
  <c r="N766" i="1" s="1"/>
  <c r="P766" i="1" s="1"/>
  <c r="R766" i="1" s="1"/>
  <c r="T766" i="1" s="1"/>
  <c r="V766" i="1" s="1"/>
  <c r="X766" i="1" s="1"/>
  <c r="Z766" i="1" s="1"/>
  <c r="AB766" i="1" s="1"/>
  <c r="AD766" i="1" s="1"/>
  <c r="AF766" i="1" s="1"/>
  <c r="AH766" i="1" s="1"/>
  <c r="H727" i="1"/>
  <c r="J727" i="1" s="1"/>
  <c r="L727" i="1" s="1"/>
  <c r="N727" i="1" s="1"/>
  <c r="P727" i="1" s="1"/>
  <c r="R727" i="1" s="1"/>
  <c r="T727" i="1" s="1"/>
  <c r="V727" i="1" s="1"/>
  <c r="X727" i="1" s="1"/>
  <c r="Z727" i="1" s="1"/>
  <c r="AB727" i="1" s="1"/>
  <c r="AD727" i="1" s="1"/>
  <c r="AF727" i="1" s="1"/>
  <c r="AH727" i="1" s="1"/>
  <c r="H730" i="1"/>
  <c r="J730" i="1" s="1"/>
  <c r="L730" i="1" s="1"/>
  <c r="N730" i="1" s="1"/>
  <c r="P730" i="1" s="1"/>
  <c r="R730" i="1" s="1"/>
  <c r="T730" i="1" s="1"/>
  <c r="V730" i="1" s="1"/>
  <c r="X730" i="1" s="1"/>
  <c r="Z730" i="1" s="1"/>
  <c r="AB730" i="1" s="1"/>
  <c r="AD730" i="1" s="1"/>
  <c r="AF730" i="1" s="1"/>
  <c r="AH730" i="1" s="1"/>
  <c r="H708" i="1"/>
  <c r="J708" i="1" s="1"/>
  <c r="L708" i="1" s="1"/>
  <c r="N708" i="1" s="1"/>
  <c r="P708" i="1" s="1"/>
  <c r="R708" i="1" s="1"/>
  <c r="T708" i="1" s="1"/>
  <c r="V708" i="1" s="1"/>
  <c r="X708" i="1" s="1"/>
  <c r="Z708" i="1" s="1"/>
  <c r="AB708" i="1" s="1"/>
  <c r="AD708" i="1" s="1"/>
  <c r="AF708" i="1" s="1"/>
  <c r="AH708" i="1" s="1"/>
  <c r="H617" i="1"/>
  <c r="J617" i="1" s="1"/>
  <c r="L617" i="1" s="1"/>
  <c r="N617" i="1" s="1"/>
  <c r="P617" i="1" s="1"/>
  <c r="R617" i="1" s="1"/>
  <c r="T617" i="1" s="1"/>
  <c r="V617" i="1" s="1"/>
  <c r="X617" i="1" s="1"/>
  <c r="Z617" i="1" s="1"/>
  <c r="AB617" i="1" s="1"/>
  <c r="AD617" i="1" s="1"/>
  <c r="AF617" i="1" s="1"/>
  <c r="AH617" i="1" s="1"/>
  <c r="H253" i="1"/>
  <c r="J253" i="1" s="1"/>
  <c r="L253" i="1" s="1"/>
  <c r="N253" i="1" s="1"/>
  <c r="P253" i="1" s="1"/>
  <c r="R253" i="1" s="1"/>
  <c r="T253" i="1" s="1"/>
  <c r="V253" i="1" s="1"/>
  <c r="X253" i="1" s="1"/>
  <c r="Z253" i="1" s="1"/>
  <c r="AB253" i="1" s="1"/>
  <c r="AD253" i="1" s="1"/>
  <c r="AF253" i="1" s="1"/>
  <c r="AH253" i="1" s="1"/>
  <c r="H255" i="1"/>
  <c r="J255" i="1" s="1"/>
  <c r="L255" i="1" s="1"/>
  <c r="N255" i="1" s="1"/>
  <c r="P255" i="1" s="1"/>
  <c r="R255" i="1" s="1"/>
  <c r="T255" i="1" s="1"/>
  <c r="V255" i="1" s="1"/>
  <c r="X255" i="1" s="1"/>
  <c r="Z255" i="1" s="1"/>
  <c r="AB255" i="1" s="1"/>
  <c r="AD255" i="1" s="1"/>
  <c r="AF255" i="1" s="1"/>
  <c r="AH255" i="1" s="1"/>
  <c r="H244" i="1"/>
  <c r="J244" i="1" s="1"/>
  <c r="L244" i="1" s="1"/>
  <c r="N244" i="1" s="1"/>
  <c r="P244" i="1" s="1"/>
  <c r="R244" i="1" s="1"/>
  <c r="T244" i="1" s="1"/>
  <c r="V244" i="1" s="1"/>
  <c r="X244" i="1" s="1"/>
  <c r="Z244" i="1" s="1"/>
  <c r="AB244" i="1" s="1"/>
  <c r="AD244" i="1" s="1"/>
  <c r="AF244" i="1" s="1"/>
  <c r="AH244" i="1" s="1"/>
  <c r="H242" i="1"/>
  <c r="J242" i="1" s="1"/>
  <c r="L242" i="1" s="1"/>
  <c r="N242" i="1" s="1"/>
  <c r="P242" i="1" s="1"/>
  <c r="R242" i="1" s="1"/>
  <c r="T242" i="1" s="1"/>
  <c r="V242" i="1" s="1"/>
  <c r="X242" i="1" s="1"/>
  <c r="Z242" i="1" s="1"/>
  <c r="AB242" i="1" s="1"/>
  <c r="AD242" i="1" s="1"/>
  <c r="AF242" i="1" s="1"/>
  <c r="AH242" i="1" s="1"/>
  <c r="H686" i="1"/>
  <c r="J686" i="1" s="1"/>
  <c r="L686" i="1" s="1"/>
  <c r="N686" i="1" s="1"/>
  <c r="P686" i="1" s="1"/>
  <c r="R686" i="1" s="1"/>
  <c r="T686" i="1" s="1"/>
  <c r="V686" i="1" s="1"/>
  <c r="X686" i="1" s="1"/>
  <c r="Z686" i="1" s="1"/>
  <c r="AB686" i="1" s="1"/>
  <c r="AD686" i="1" s="1"/>
  <c r="AF686" i="1" s="1"/>
  <c r="AH686" i="1" s="1"/>
  <c r="H190" i="1"/>
  <c r="J190" i="1" s="1"/>
  <c r="L190" i="1" s="1"/>
  <c r="N190" i="1" s="1"/>
  <c r="P190" i="1" s="1"/>
  <c r="R190" i="1" s="1"/>
  <c r="T190" i="1" s="1"/>
  <c r="V190" i="1" s="1"/>
  <c r="X190" i="1" s="1"/>
  <c r="Z190" i="1" s="1"/>
  <c r="AB190" i="1" s="1"/>
  <c r="AD190" i="1" s="1"/>
  <c r="AF190" i="1" s="1"/>
  <c r="AH190" i="1" s="1"/>
  <c r="H845" i="1"/>
  <c r="J845" i="1" s="1"/>
  <c r="L845" i="1" s="1"/>
  <c r="N845" i="1" s="1"/>
  <c r="P845" i="1" s="1"/>
  <c r="R845" i="1" s="1"/>
  <c r="T845" i="1" s="1"/>
  <c r="V845" i="1" s="1"/>
  <c r="X845" i="1" s="1"/>
  <c r="Z845" i="1" s="1"/>
  <c r="AB845" i="1" s="1"/>
  <c r="AD845" i="1" s="1"/>
  <c r="AF845" i="1" s="1"/>
  <c r="AH845" i="1" s="1"/>
  <c r="H230" i="1"/>
  <c r="J230" i="1" s="1"/>
  <c r="L230" i="1" s="1"/>
  <c r="N230" i="1" s="1"/>
  <c r="P230" i="1" s="1"/>
  <c r="R230" i="1" s="1"/>
  <c r="T230" i="1" s="1"/>
  <c r="V230" i="1" s="1"/>
  <c r="X230" i="1" s="1"/>
  <c r="Z230" i="1" s="1"/>
  <c r="AB230" i="1" s="1"/>
  <c r="AD230" i="1" s="1"/>
  <c r="AF230" i="1" s="1"/>
  <c r="AH230" i="1" s="1"/>
  <c r="H825" i="1"/>
  <c r="J825" i="1" s="1"/>
  <c r="L825" i="1" s="1"/>
  <c r="N825" i="1" s="1"/>
  <c r="P825" i="1" s="1"/>
  <c r="R825" i="1" s="1"/>
  <c r="T825" i="1" s="1"/>
  <c r="V825" i="1" s="1"/>
  <c r="X825" i="1" s="1"/>
  <c r="Z825" i="1" s="1"/>
  <c r="AB825" i="1" s="1"/>
  <c r="AD825" i="1" s="1"/>
  <c r="AF825" i="1" s="1"/>
  <c r="AH825" i="1" s="1"/>
  <c r="H469" i="1"/>
  <c r="J469" i="1" s="1"/>
  <c r="L469" i="1" s="1"/>
  <c r="N469" i="1" s="1"/>
  <c r="P469" i="1" s="1"/>
  <c r="R469" i="1" s="1"/>
  <c r="T469" i="1" s="1"/>
  <c r="V469" i="1" s="1"/>
  <c r="X469" i="1" s="1"/>
  <c r="Z469" i="1" s="1"/>
  <c r="AB469" i="1" s="1"/>
  <c r="AD469" i="1" s="1"/>
  <c r="AF469" i="1" s="1"/>
  <c r="AH469" i="1" s="1"/>
  <c r="H672" i="1"/>
  <c r="J672" i="1" s="1"/>
  <c r="L672" i="1" s="1"/>
  <c r="N672" i="1" s="1"/>
  <c r="P672" i="1" s="1"/>
  <c r="R672" i="1" s="1"/>
  <c r="T672" i="1" s="1"/>
  <c r="V672" i="1" s="1"/>
  <c r="X672" i="1" s="1"/>
  <c r="Z672" i="1" s="1"/>
  <c r="AB672" i="1" s="1"/>
  <c r="AD672" i="1" s="1"/>
  <c r="AF672" i="1" s="1"/>
  <c r="AH672" i="1" s="1"/>
  <c r="H746" i="1"/>
  <c r="J746" i="1" s="1"/>
  <c r="L746" i="1" s="1"/>
  <c r="N746" i="1" s="1"/>
  <c r="P746" i="1" s="1"/>
  <c r="R746" i="1" s="1"/>
  <c r="T746" i="1" s="1"/>
  <c r="V746" i="1" s="1"/>
  <c r="X746" i="1" s="1"/>
  <c r="Z746" i="1" s="1"/>
  <c r="AB746" i="1" s="1"/>
  <c r="AD746" i="1" s="1"/>
  <c r="AF746" i="1" s="1"/>
  <c r="AH746" i="1" s="1"/>
  <c r="H741" i="1"/>
  <c r="J741" i="1" s="1"/>
  <c r="L741" i="1" s="1"/>
  <c r="N741" i="1" s="1"/>
  <c r="P741" i="1" s="1"/>
  <c r="R741" i="1" s="1"/>
  <c r="T741" i="1" s="1"/>
  <c r="V741" i="1" s="1"/>
  <c r="X741" i="1" s="1"/>
  <c r="Z741" i="1" s="1"/>
  <c r="AB741" i="1" s="1"/>
  <c r="AD741" i="1" s="1"/>
  <c r="AF741" i="1" s="1"/>
  <c r="AH741" i="1" s="1"/>
  <c r="H472" i="1"/>
  <c r="J472" i="1" s="1"/>
  <c r="L472" i="1" s="1"/>
  <c r="N472" i="1" s="1"/>
  <c r="P472" i="1" s="1"/>
  <c r="R472" i="1" s="1"/>
  <c r="T472" i="1" s="1"/>
  <c r="V472" i="1" s="1"/>
  <c r="X472" i="1" s="1"/>
  <c r="Z472" i="1" s="1"/>
  <c r="AB472" i="1" s="1"/>
  <c r="AD472" i="1" s="1"/>
  <c r="AF472" i="1" s="1"/>
  <c r="AH472" i="1" s="1"/>
  <c r="H462" i="1"/>
  <c r="J462" i="1" s="1"/>
  <c r="L462" i="1" s="1"/>
  <c r="N462" i="1" s="1"/>
  <c r="P462" i="1" s="1"/>
  <c r="R462" i="1" s="1"/>
  <c r="T462" i="1" s="1"/>
  <c r="V462" i="1" s="1"/>
  <c r="X462" i="1" s="1"/>
  <c r="Z462" i="1" s="1"/>
  <c r="AB462" i="1" s="1"/>
  <c r="AD462" i="1" s="1"/>
  <c r="AF462" i="1" s="1"/>
  <c r="AH462" i="1" s="1"/>
  <c r="H879" i="1"/>
  <c r="J879" i="1" s="1"/>
  <c r="L879" i="1" s="1"/>
  <c r="N879" i="1" s="1"/>
  <c r="P879" i="1" s="1"/>
  <c r="R879" i="1" s="1"/>
  <c r="T879" i="1" s="1"/>
  <c r="V879" i="1" s="1"/>
  <c r="X879" i="1" s="1"/>
  <c r="Z879" i="1" s="1"/>
  <c r="AB879" i="1" s="1"/>
  <c r="AD879" i="1" s="1"/>
  <c r="AF879" i="1" s="1"/>
  <c r="AH879" i="1" s="1"/>
  <c r="H749" i="1"/>
  <c r="J749" i="1" s="1"/>
  <c r="L749" i="1" s="1"/>
  <c r="N749" i="1" s="1"/>
  <c r="P749" i="1" s="1"/>
  <c r="R749" i="1" s="1"/>
  <c r="T749" i="1" s="1"/>
  <c r="V749" i="1" s="1"/>
  <c r="X749" i="1" s="1"/>
  <c r="Z749" i="1" s="1"/>
  <c r="AB749" i="1" s="1"/>
  <c r="AD749" i="1" s="1"/>
  <c r="AF749" i="1" s="1"/>
  <c r="AH749" i="1" s="1"/>
  <c r="H732" i="1" l="1"/>
  <c r="J732" i="1" s="1"/>
  <c r="L732" i="1" s="1"/>
  <c r="N732" i="1" s="1"/>
  <c r="P732" i="1" s="1"/>
  <c r="R732" i="1" s="1"/>
  <c r="T732" i="1" s="1"/>
  <c r="V732" i="1" s="1"/>
  <c r="X732" i="1" s="1"/>
  <c r="Z732" i="1" s="1"/>
  <c r="AB732" i="1" s="1"/>
  <c r="AD732" i="1" s="1"/>
  <c r="AF732" i="1" s="1"/>
  <c r="AH732" i="1" s="1"/>
  <c r="H621" i="1"/>
  <c r="J621" i="1" s="1"/>
  <c r="L621" i="1" s="1"/>
  <c r="N621" i="1" s="1"/>
  <c r="P621" i="1" s="1"/>
  <c r="R621" i="1" s="1"/>
  <c r="T621" i="1" s="1"/>
  <c r="V621" i="1" s="1"/>
  <c r="X621" i="1" s="1"/>
  <c r="Z621" i="1" s="1"/>
  <c r="AB621" i="1" s="1"/>
  <c r="AD621" i="1" s="1"/>
  <c r="AF621" i="1" s="1"/>
  <c r="AH621" i="1" s="1"/>
  <c r="H729" i="1"/>
  <c r="J729" i="1" s="1"/>
  <c r="L729" i="1" s="1"/>
  <c r="N729" i="1" s="1"/>
  <c r="P729" i="1" s="1"/>
  <c r="R729" i="1" s="1"/>
  <c r="T729" i="1" s="1"/>
  <c r="V729" i="1" s="1"/>
  <c r="X729" i="1" s="1"/>
  <c r="Z729" i="1" s="1"/>
  <c r="AB729" i="1" s="1"/>
  <c r="AD729" i="1" s="1"/>
  <c r="AF729" i="1" s="1"/>
  <c r="AH729" i="1" s="1"/>
  <c r="H726" i="1"/>
  <c r="J726" i="1" s="1"/>
  <c r="L726" i="1" s="1"/>
  <c r="N726" i="1" s="1"/>
  <c r="P726" i="1" s="1"/>
  <c r="R726" i="1" s="1"/>
  <c r="T726" i="1" s="1"/>
  <c r="V726" i="1" s="1"/>
  <c r="X726" i="1" s="1"/>
  <c r="Z726" i="1" s="1"/>
  <c r="AB726" i="1" s="1"/>
  <c r="AD726" i="1" s="1"/>
  <c r="AF726" i="1" s="1"/>
  <c r="AH726" i="1" s="1"/>
  <c r="H894" i="1"/>
  <c r="J894" i="1" s="1"/>
  <c r="L894" i="1" s="1"/>
  <c r="N894" i="1" s="1"/>
  <c r="P894" i="1" s="1"/>
  <c r="R894" i="1" s="1"/>
  <c r="T894" i="1" s="1"/>
  <c r="V894" i="1" s="1"/>
  <c r="X894" i="1" s="1"/>
  <c r="Z894" i="1" s="1"/>
  <c r="AB894" i="1" s="1"/>
  <c r="AD894" i="1" s="1"/>
  <c r="AF894" i="1" s="1"/>
  <c r="AH894" i="1" s="1"/>
  <c r="H681" i="1"/>
  <c r="J681" i="1" s="1"/>
  <c r="L681" i="1" s="1"/>
  <c r="N681" i="1" s="1"/>
  <c r="P681" i="1" s="1"/>
  <c r="R681" i="1" s="1"/>
  <c r="T681" i="1" s="1"/>
  <c r="V681" i="1" s="1"/>
  <c r="X681" i="1" s="1"/>
  <c r="Z681" i="1" s="1"/>
  <c r="AB681" i="1" s="1"/>
  <c r="AD681" i="1" s="1"/>
  <c r="AF681" i="1" s="1"/>
  <c r="AH681" i="1" s="1"/>
  <c r="H835" i="1"/>
  <c r="J835" i="1" s="1"/>
  <c r="L835" i="1" s="1"/>
  <c r="N835" i="1" s="1"/>
  <c r="P835" i="1" s="1"/>
  <c r="R835" i="1" s="1"/>
  <c r="T835" i="1" s="1"/>
  <c r="V835" i="1" s="1"/>
  <c r="X835" i="1" s="1"/>
  <c r="Z835" i="1" s="1"/>
  <c r="AB835" i="1" s="1"/>
  <c r="AD835" i="1" s="1"/>
  <c r="AF835" i="1" s="1"/>
  <c r="AH835" i="1" s="1"/>
  <c r="H610" i="1"/>
  <c r="J610" i="1" s="1"/>
  <c r="L610" i="1" s="1"/>
  <c r="N610" i="1" s="1"/>
  <c r="P610" i="1" s="1"/>
  <c r="R610" i="1" s="1"/>
  <c r="T610" i="1" s="1"/>
  <c r="V610" i="1" s="1"/>
  <c r="X610" i="1" s="1"/>
  <c r="Z610" i="1" s="1"/>
  <c r="AB610" i="1" s="1"/>
  <c r="AD610" i="1" s="1"/>
  <c r="AF610" i="1" s="1"/>
  <c r="AH610" i="1" s="1"/>
  <c r="H614" i="1"/>
  <c r="J614" i="1" s="1"/>
  <c r="L614" i="1" s="1"/>
  <c r="N614" i="1" s="1"/>
  <c r="P614" i="1" s="1"/>
  <c r="R614" i="1" s="1"/>
  <c r="T614" i="1" s="1"/>
  <c r="V614" i="1" s="1"/>
  <c r="X614" i="1" s="1"/>
  <c r="Z614" i="1" s="1"/>
  <c r="AB614" i="1" s="1"/>
  <c r="AD614" i="1" s="1"/>
  <c r="AF614" i="1" s="1"/>
  <c r="AH614" i="1" s="1"/>
  <c r="H608" i="1"/>
  <c r="J608" i="1" s="1"/>
  <c r="L608" i="1" s="1"/>
  <c r="N608" i="1" s="1"/>
  <c r="P608" i="1" s="1"/>
  <c r="R608" i="1" s="1"/>
  <c r="T608" i="1" s="1"/>
  <c r="V608" i="1" s="1"/>
  <c r="X608" i="1" s="1"/>
  <c r="Z608" i="1" s="1"/>
  <c r="AB608" i="1" s="1"/>
  <c r="AD608" i="1" s="1"/>
  <c r="AF608" i="1" s="1"/>
  <c r="AH608" i="1" s="1"/>
  <c r="H721" i="1"/>
  <c r="J721" i="1" s="1"/>
  <c r="L721" i="1" s="1"/>
  <c r="N721" i="1" s="1"/>
  <c r="P721" i="1" s="1"/>
  <c r="R721" i="1" s="1"/>
  <c r="T721" i="1" s="1"/>
  <c r="V721" i="1" s="1"/>
  <c r="X721" i="1" s="1"/>
  <c r="Z721" i="1" s="1"/>
  <c r="AB721" i="1" s="1"/>
  <c r="AD721" i="1" s="1"/>
  <c r="AF721" i="1" s="1"/>
  <c r="AH721" i="1" s="1"/>
  <c r="H758" i="1"/>
  <c r="J758" i="1" s="1"/>
  <c r="L758" i="1" s="1"/>
  <c r="N758" i="1" s="1"/>
  <c r="P758" i="1" s="1"/>
  <c r="R758" i="1" s="1"/>
  <c r="T758" i="1" s="1"/>
  <c r="V758" i="1" s="1"/>
  <c r="X758" i="1" s="1"/>
  <c r="Z758" i="1" s="1"/>
  <c r="AB758" i="1" s="1"/>
  <c r="AD758" i="1" s="1"/>
  <c r="AF758" i="1" s="1"/>
  <c r="AH758" i="1" s="1"/>
  <c r="H837" i="1"/>
  <c r="J837" i="1" s="1"/>
  <c r="L837" i="1" s="1"/>
  <c r="N837" i="1" s="1"/>
  <c r="P837" i="1" s="1"/>
  <c r="R837" i="1" s="1"/>
  <c r="T837" i="1" s="1"/>
  <c r="V837" i="1" s="1"/>
  <c r="X837" i="1" s="1"/>
  <c r="Z837" i="1" s="1"/>
  <c r="AB837" i="1" s="1"/>
  <c r="AD837" i="1" s="1"/>
  <c r="AF837" i="1" s="1"/>
  <c r="AH837" i="1" s="1"/>
  <c r="H673" i="1"/>
  <c r="J673" i="1" s="1"/>
  <c r="L673" i="1" s="1"/>
  <c r="N673" i="1" s="1"/>
  <c r="P673" i="1" s="1"/>
  <c r="T673" i="1" s="1"/>
  <c r="V673" i="1" s="1"/>
  <c r="X673" i="1" s="1"/>
  <c r="Z673" i="1" s="1"/>
  <c r="AB673" i="1" s="1"/>
  <c r="AD673" i="1" s="1"/>
  <c r="AF673" i="1" s="1"/>
  <c r="AH673" i="1" s="1"/>
  <c r="H856" i="1"/>
  <c r="J856" i="1" s="1"/>
  <c r="L856" i="1" s="1"/>
  <c r="N856" i="1" s="1"/>
  <c r="P856" i="1" s="1"/>
  <c r="R856" i="1" s="1"/>
  <c r="T856" i="1" s="1"/>
  <c r="V856" i="1" s="1"/>
  <c r="X856" i="1" s="1"/>
  <c r="Z856" i="1" s="1"/>
  <c r="AB856" i="1" s="1"/>
  <c r="AD856" i="1" s="1"/>
  <c r="AF856" i="1" s="1"/>
  <c r="AH856" i="1" s="1"/>
  <c r="H613" i="1"/>
  <c r="J613" i="1" s="1"/>
  <c r="L613" i="1" s="1"/>
  <c r="N613" i="1" s="1"/>
  <c r="P613" i="1" s="1"/>
  <c r="R613" i="1" s="1"/>
  <c r="T613" i="1" s="1"/>
  <c r="V613" i="1" s="1"/>
  <c r="X613" i="1" s="1"/>
  <c r="Z613" i="1" s="1"/>
  <c r="AB613" i="1" s="1"/>
  <c r="AD613" i="1" s="1"/>
  <c r="AF613" i="1" s="1"/>
  <c r="AH613" i="1" s="1"/>
  <c r="H723" i="1"/>
  <c r="J723" i="1" s="1"/>
  <c r="L723" i="1" s="1"/>
  <c r="N723" i="1" s="1"/>
  <c r="P723" i="1" s="1"/>
  <c r="R723" i="1" s="1"/>
  <c r="T723" i="1" s="1"/>
  <c r="V723" i="1" s="1"/>
  <c r="X723" i="1" s="1"/>
  <c r="Z723" i="1" s="1"/>
  <c r="AB723" i="1" s="1"/>
  <c r="AD723" i="1" s="1"/>
  <c r="AF723" i="1" s="1"/>
  <c r="AH723" i="1" s="1"/>
  <c r="H867" i="1"/>
  <c r="J867" i="1" s="1"/>
  <c r="L867" i="1" s="1"/>
  <c r="N867" i="1" s="1"/>
  <c r="P867" i="1" s="1"/>
  <c r="R867" i="1" s="1"/>
  <c r="T867" i="1" s="1"/>
  <c r="V867" i="1" s="1"/>
  <c r="X867" i="1" s="1"/>
  <c r="Z867" i="1" s="1"/>
  <c r="AB867" i="1" s="1"/>
  <c r="AD867" i="1" s="1"/>
  <c r="AF867" i="1" s="1"/>
  <c r="AH867" i="1" s="1"/>
  <c r="H855" i="1"/>
  <c r="J855" i="1" s="1"/>
  <c r="L855" i="1" s="1"/>
  <c r="N855" i="1" s="1"/>
  <c r="P855" i="1" s="1"/>
  <c r="R855" i="1" s="1"/>
  <c r="T855" i="1" s="1"/>
  <c r="V855" i="1" s="1"/>
  <c r="X855" i="1" s="1"/>
  <c r="Z855" i="1" s="1"/>
  <c r="AB855" i="1" s="1"/>
  <c r="AD855" i="1" s="1"/>
  <c r="AF855" i="1" s="1"/>
  <c r="AH855" i="1" s="1"/>
  <c r="H152" i="1"/>
  <c r="J152" i="1" s="1"/>
  <c r="L152" i="1" s="1"/>
  <c r="N152" i="1" s="1"/>
  <c r="P152" i="1" s="1"/>
  <c r="R152" i="1" s="1"/>
  <c r="T152" i="1" s="1"/>
  <c r="V152" i="1" s="1"/>
  <c r="X152" i="1" s="1"/>
  <c r="Z152" i="1" s="1"/>
  <c r="AB152" i="1" s="1"/>
  <c r="AD152" i="1" s="1"/>
  <c r="AF152" i="1" s="1"/>
  <c r="AH152" i="1" s="1"/>
  <c r="H156" i="1"/>
  <c r="J156" i="1" s="1"/>
  <c r="L156" i="1" s="1"/>
  <c r="N156" i="1" s="1"/>
  <c r="P156" i="1" s="1"/>
  <c r="R156" i="1" s="1"/>
  <c r="T156" i="1" s="1"/>
  <c r="V156" i="1" s="1"/>
  <c r="X156" i="1" s="1"/>
  <c r="Z156" i="1" s="1"/>
  <c r="AB156" i="1" s="1"/>
  <c r="AD156" i="1" s="1"/>
  <c r="AF156" i="1" s="1"/>
  <c r="AH156" i="1" s="1"/>
  <c r="H471" i="1"/>
  <c r="J471" i="1" s="1"/>
  <c r="L471" i="1" s="1"/>
  <c r="N471" i="1" s="1"/>
  <c r="P471" i="1" s="1"/>
  <c r="R471" i="1" s="1"/>
  <c r="T471" i="1" s="1"/>
  <c r="V471" i="1" s="1"/>
  <c r="X471" i="1" s="1"/>
  <c r="Z471" i="1" s="1"/>
  <c r="AB471" i="1" s="1"/>
  <c r="AD471" i="1" s="1"/>
  <c r="AF471" i="1" s="1"/>
  <c r="AH471" i="1" s="1"/>
  <c r="H192" i="1"/>
  <c r="J192" i="1" s="1"/>
  <c r="L192" i="1" s="1"/>
  <c r="N192" i="1" s="1"/>
  <c r="P192" i="1" s="1"/>
  <c r="R192" i="1" s="1"/>
  <c r="T192" i="1" s="1"/>
  <c r="V192" i="1" s="1"/>
  <c r="X192" i="1" s="1"/>
  <c r="Z192" i="1" s="1"/>
  <c r="AB192" i="1" s="1"/>
  <c r="AD192" i="1" s="1"/>
  <c r="AF192" i="1" s="1"/>
  <c r="AH192" i="1" s="1"/>
  <c r="H259" i="1"/>
  <c r="J259" i="1" s="1"/>
  <c r="L259" i="1" s="1"/>
  <c r="N259" i="1" s="1"/>
  <c r="P259" i="1" s="1"/>
  <c r="R259" i="1" s="1"/>
  <c r="T259" i="1" s="1"/>
  <c r="V259" i="1" s="1"/>
  <c r="X259" i="1" s="1"/>
  <c r="Z259" i="1" s="1"/>
  <c r="AB259" i="1" s="1"/>
  <c r="AD259" i="1" s="1"/>
  <c r="AF259" i="1" s="1"/>
  <c r="AH259" i="1" s="1"/>
  <c r="H336" i="1"/>
  <c r="J336" i="1" s="1"/>
  <c r="L336" i="1" s="1"/>
  <c r="N336" i="1" s="1"/>
  <c r="P336" i="1" s="1"/>
  <c r="R336" i="1" s="1"/>
  <c r="T336" i="1" s="1"/>
  <c r="V336" i="1" s="1"/>
  <c r="X336" i="1" s="1"/>
  <c r="Z336" i="1" s="1"/>
  <c r="AB336" i="1" s="1"/>
  <c r="AD336" i="1" s="1"/>
  <c r="AF336" i="1" s="1"/>
  <c r="AH336" i="1" s="1"/>
  <c r="H464" i="1"/>
  <c r="J464" i="1" s="1"/>
  <c r="L464" i="1" s="1"/>
  <c r="N464" i="1" s="1"/>
  <c r="P464" i="1" s="1"/>
  <c r="R464" i="1" s="1"/>
  <c r="T464" i="1" s="1"/>
  <c r="V464" i="1" s="1"/>
  <c r="X464" i="1" s="1"/>
  <c r="Z464" i="1" s="1"/>
  <c r="AB464" i="1" s="1"/>
  <c r="AD464" i="1" s="1"/>
  <c r="AF464" i="1" s="1"/>
  <c r="AH464" i="1" s="1"/>
  <c r="H486" i="1"/>
  <c r="J486" i="1" s="1"/>
  <c r="L486" i="1" s="1"/>
  <c r="N486" i="1" s="1"/>
  <c r="P486" i="1" s="1"/>
  <c r="R486" i="1" s="1"/>
  <c r="T486" i="1" s="1"/>
  <c r="V486" i="1" s="1"/>
  <c r="X486" i="1" s="1"/>
  <c r="Z486" i="1" s="1"/>
  <c r="AB486" i="1" s="1"/>
  <c r="AD486" i="1" s="1"/>
  <c r="AF486" i="1" s="1"/>
  <c r="AH486" i="1" s="1"/>
  <c r="H203" i="1"/>
  <c r="J203" i="1" s="1"/>
  <c r="P203" i="1" s="1"/>
  <c r="R203" i="1" s="1"/>
  <c r="T203" i="1" s="1"/>
  <c r="V203" i="1" s="1"/>
  <c r="X203" i="1" s="1"/>
  <c r="Z203" i="1" s="1"/>
  <c r="AB203" i="1" s="1"/>
  <c r="AD203" i="1" s="1"/>
  <c r="AF203" i="1" s="1"/>
  <c r="AH203" i="1" s="1"/>
  <c r="H258" i="1"/>
  <c r="J258" i="1" s="1"/>
  <c r="L258" i="1" s="1"/>
  <c r="N258" i="1" s="1"/>
  <c r="P258" i="1" s="1"/>
  <c r="R258" i="1" s="1"/>
  <c r="T258" i="1" s="1"/>
  <c r="V258" i="1" s="1"/>
  <c r="X258" i="1" s="1"/>
  <c r="Z258" i="1" s="1"/>
  <c r="AB258" i="1" s="1"/>
  <c r="AD258" i="1" s="1"/>
  <c r="AF258" i="1" s="1"/>
  <c r="AH258" i="1" s="1"/>
  <c r="H252" i="1"/>
  <c r="J252" i="1" s="1"/>
  <c r="L252" i="1" s="1"/>
  <c r="N252" i="1" s="1"/>
  <c r="P252" i="1" s="1"/>
  <c r="R252" i="1" s="1"/>
  <c r="T252" i="1" s="1"/>
  <c r="V252" i="1" s="1"/>
  <c r="X252" i="1" s="1"/>
  <c r="Z252" i="1" s="1"/>
  <c r="AB252" i="1" s="1"/>
  <c r="AD252" i="1" s="1"/>
  <c r="AF252" i="1" s="1"/>
  <c r="AH252" i="1" s="1"/>
  <c r="H446" i="1"/>
  <c r="J446" i="1" s="1"/>
  <c r="L446" i="1" s="1"/>
  <c r="N446" i="1" s="1"/>
  <c r="P446" i="1" s="1"/>
  <c r="R446" i="1" s="1"/>
  <c r="T446" i="1" s="1"/>
  <c r="V446" i="1" s="1"/>
  <c r="X446" i="1" s="1"/>
  <c r="Z446" i="1" s="1"/>
  <c r="AB446" i="1" s="1"/>
  <c r="AD446" i="1" s="1"/>
  <c r="AF446" i="1" s="1"/>
  <c r="AH446" i="1" s="1"/>
  <c r="H682" i="1"/>
  <c r="J682" i="1" s="1"/>
  <c r="L682" i="1" s="1"/>
  <c r="N682" i="1" s="1"/>
  <c r="P682" i="1" s="1"/>
  <c r="R682" i="1" s="1"/>
  <c r="T682" i="1" s="1"/>
  <c r="V682" i="1" s="1"/>
  <c r="X682" i="1" s="1"/>
  <c r="Z682" i="1" s="1"/>
  <c r="AB682" i="1" s="1"/>
  <c r="AD682" i="1" s="1"/>
  <c r="AF682" i="1" s="1"/>
  <c r="AH682" i="1" s="1"/>
  <c r="H603" i="1"/>
  <c r="J603" i="1" s="1"/>
  <c r="L603" i="1" s="1"/>
  <c r="N603" i="1" s="1"/>
  <c r="P603" i="1" s="1"/>
  <c r="R603" i="1" s="1"/>
  <c r="T603" i="1" s="1"/>
  <c r="V603" i="1" s="1"/>
  <c r="X603" i="1" s="1"/>
  <c r="Z603" i="1" s="1"/>
  <c r="AB603" i="1" s="1"/>
  <c r="AD603" i="1" s="1"/>
  <c r="AF603" i="1" s="1"/>
  <c r="AH603" i="1" s="1"/>
  <c r="H443" i="1"/>
  <c r="J443" i="1" s="1"/>
  <c r="L443" i="1" s="1"/>
  <c r="N443" i="1" s="1"/>
  <c r="P443" i="1" s="1"/>
  <c r="R443" i="1" s="1"/>
  <c r="T443" i="1" s="1"/>
  <c r="V443" i="1" s="1"/>
  <c r="X443" i="1" s="1"/>
  <c r="Z443" i="1" s="1"/>
  <c r="AB443" i="1" s="1"/>
  <c r="AD443" i="1" s="1"/>
  <c r="AF443" i="1" s="1"/>
  <c r="AH443" i="1" s="1"/>
  <c r="H632" i="1"/>
  <c r="J632" i="1" s="1"/>
  <c r="L632" i="1" s="1"/>
  <c r="N632" i="1" s="1"/>
  <c r="P632" i="1" s="1"/>
  <c r="R632" i="1" s="1"/>
  <c r="T632" i="1" s="1"/>
  <c r="V632" i="1" s="1"/>
  <c r="X632" i="1" s="1"/>
  <c r="Z632" i="1" s="1"/>
  <c r="AB632" i="1" s="1"/>
  <c r="AD632" i="1" s="1"/>
  <c r="AF632" i="1" s="1"/>
  <c r="AH632" i="1" s="1"/>
  <c r="H644" i="1"/>
  <c r="J644" i="1" s="1"/>
  <c r="L644" i="1" s="1"/>
  <c r="N644" i="1" s="1"/>
  <c r="P644" i="1" s="1"/>
  <c r="R644" i="1" s="1"/>
  <c r="T644" i="1" s="1"/>
  <c r="V644" i="1" s="1"/>
  <c r="X644" i="1" s="1"/>
  <c r="Z644" i="1" s="1"/>
  <c r="AB644" i="1" s="1"/>
  <c r="AD644" i="1" s="1"/>
  <c r="AF644" i="1" s="1"/>
  <c r="AH644" i="1" s="1"/>
  <c r="H452" i="1"/>
  <c r="J452" i="1" s="1"/>
  <c r="L452" i="1" s="1"/>
  <c r="N452" i="1" s="1"/>
  <c r="P452" i="1" s="1"/>
  <c r="R452" i="1" s="1"/>
  <c r="T452" i="1" s="1"/>
  <c r="V452" i="1" s="1"/>
  <c r="X452" i="1" s="1"/>
  <c r="Z452" i="1" s="1"/>
  <c r="AB452" i="1" s="1"/>
  <c r="AD452" i="1" s="1"/>
  <c r="AF452" i="1" s="1"/>
  <c r="AH452" i="1" s="1"/>
  <c r="H737" i="1"/>
  <c r="J737" i="1" s="1"/>
  <c r="L737" i="1" s="1"/>
  <c r="N737" i="1" s="1"/>
  <c r="P737" i="1" s="1"/>
  <c r="R737" i="1" s="1"/>
  <c r="T737" i="1" s="1"/>
  <c r="V737" i="1" s="1"/>
  <c r="X737" i="1" s="1"/>
  <c r="Z737" i="1" s="1"/>
  <c r="AB737" i="1" s="1"/>
  <c r="AD737" i="1" s="1"/>
  <c r="AF737" i="1" s="1"/>
  <c r="AH737" i="1" s="1"/>
  <c r="H816" i="1"/>
  <c r="J816" i="1" s="1"/>
  <c r="L816" i="1" s="1"/>
  <c r="N816" i="1" s="1"/>
  <c r="P816" i="1" s="1"/>
  <c r="R816" i="1" s="1"/>
  <c r="T816" i="1" s="1"/>
  <c r="V816" i="1" s="1"/>
  <c r="X816" i="1" s="1"/>
  <c r="Z816" i="1" s="1"/>
  <c r="AB816" i="1" s="1"/>
  <c r="AD816" i="1" s="1"/>
  <c r="AF816" i="1" s="1"/>
  <c r="AH816" i="1" s="1"/>
  <c r="H654" i="1"/>
  <c r="J654" i="1" s="1"/>
  <c r="L654" i="1" s="1"/>
  <c r="N654" i="1" s="1"/>
  <c r="P654" i="1" s="1"/>
  <c r="R654" i="1" s="1"/>
  <c r="T654" i="1" s="1"/>
  <c r="V654" i="1" s="1"/>
  <c r="X654" i="1" s="1"/>
  <c r="Z654" i="1" s="1"/>
  <c r="AB654" i="1" s="1"/>
  <c r="AD654" i="1" s="1"/>
  <c r="AF654" i="1" s="1"/>
  <c r="AH654" i="1" s="1"/>
  <c r="H607" i="1" l="1"/>
  <c r="J607" i="1" s="1"/>
  <c r="L607" i="1" s="1"/>
  <c r="N607" i="1" s="1"/>
  <c r="P607" i="1" s="1"/>
  <c r="R607" i="1" s="1"/>
  <c r="T607" i="1" s="1"/>
  <c r="V607" i="1" s="1"/>
  <c r="X607" i="1" s="1"/>
  <c r="Z607" i="1" s="1"/>
  <c r="AB607" i="1" s="1"/>
  <c r="AD607" i="1" s="1"/>
  <c r="AF607" i="1" s="1"/>
  <c r="AH607" i="1" s="1"/>
  <c r="H892" i="1"/>
  <c r="J892" i="1" s="1"/>
  <c r="L892" i="1" s="1"/>
  <c r="N892" i="1" s="1"/>
  <c r="P892" i="1" s="1"/>
  <c r="R892" i="1" s="1"/>
  <c r="T892" i="1" s="1"/>
  <c r="V892" i="1" s="1"/>
  <c r="X892" i="1" s="1"/>
  <c r="Z892" i="1" s="1"/>
  <c r="AB892" i="1" s="1"/>
  <c r="AD892" i="1" s="1"/>
  <c r="AF892" i="1" s="1"/>
  <c r="AH892" i="1" s="1"/>
  <c r="H722" i="1"/>
  <c r="J722" i="1" s="1"/>
  <c r="L722" i="1" s="1"/>
  <c r="N722" i="1" s="1"/>
  <c r="P722" i="1" s="1"/>
  <c r="R722" i="1" s="1"/>
  <c r="T722" i="1" s="1"/>
  <c r="V722" i="1" s="1"/>
  <c r="X722" i="1" s="1"/>
  <c r="Z722" i="1" s="1"/>
  <c r="AB722" i="1" s="1"/>
  <c r="AD722" i="1" s="1"/>
  <c r="AF722" i="1" s="1"/>
  <c r="AH722" i="1" s="1"/>
  <c r="H335" i="1"/>
  <c r="J335" i="1" s="1"/>
  <c r="L335" i="1" s="1"/>
  <c r="N335" i="1" s="1"/>
  <c r="P335" i="1" s="1"/>
  <c r="R335" i="1" s="1"/>
  <c r="T335" i="1" s="1"/>
  <c r="V335" i="1" s="1"/>
  <c r="X335" i="1" s="1"/>
  <c r="Z335" i="1" s="1"/>
  <c r="AB335" i="1" s="1"/>
  <c r="AD335" i="1" s="1"/>
  <c r="AF335" i="1" s="1"/>
  <c r="AH335" i="1" s="1"/>
  <c r="H789" i="1"/>
  <c r="J789" i="1" s="1"/>
  <c r="L789" i="1" s="1"/>
  <c r="N789" i="1" s="1"/>
  <c r="P789" i="1" s="1"/>
  <c r="R789" i="1" s="1"/>
  <c r="T789" i="1" s="1"/>
  <c r="V789" i="1" s="1"/>
  <c r="X789" i="1" s="1"/>
  <c r="Z789" i="1" s="1"/>
  <c r="AB789" i="1" s="1"/>
  <c r="AD789" i="1" s="1"/>
  <c r="AF789" i="1" s="1"/>
  <c r="AH789" i="1" s="1"/>
  <c r="H701" i="1"/>
  <c r="J701" i="1" s="1"/>
  <c r="L701" i="1" s="1"/>
  <c r="N701" i="1" s="1"/>
  <c r="P701" i="1" s="1"/>
  <c r="R701" i="1" s="1"/>
  <c r="T701" i="1" s="1"/>
  <c r="V701" i="1" s="1"/>
  <c r="X701" i="1" s="1"/>
  <c r="Z701" i="1" s="1"/>
  <c r="AB701" i="1" s="1"/>
  <c r="AD701" i="1" s="1"/>
  <c r="AF701" i="1" s="1"/>
  <c r="AH701" i="1" s="1"/>
  <c r="H150" i="1"/>
  <c r="J150" i="1" s="1"/>
  <c r="L150" i="1" s="1"/>
  <c r="N150" i="1" s="1"/>
  <c r="P150" i="1" s="1"/>
  <c r="R150" i="1" s="1"/>
  <c r="T150" i="1" s="1"/>
  <c r="V150" i="1" s="1"/>
  <c r="X150" i="1" s="1"/>
  <c r="Z150" i="1" s="1"/>
  <c r="AB150" i="1" s="1"/>
  <c r="AD150" i="1" s="1"/>
  <c r="AF150" i="1" s="1"/>
  <c r="AH150" i="1" s="1"/>
  <c r="H106" i="1"/>
  <c r="J106" i="1" s="1"/>
  <c r="L106" i="1" s="1"/>
  <c r="N106" i="1" s="1"/>
  <c r="P106" i="1" s="1"/>
  <c r="R106" i="1" s="1"/>
  <c r="T106" i="1" s="1"/>
  <c r="V106" i="1" s="1"/>
  <c r="X106" i="1" s="1"/>
  <c r="Z106" i="1" s="1"/>
  <c r="AB106" i="1" s="1"/>
  <c r="AD106" i="1" s="1"/>
  <c r="AF106" i="1" s="1"/>
  <c r="AH106" i="1" s="1"/>
  <c r="H648" i="1"/>
  <c r="J648" i="1" s="1"/>
  <c r="L648" i="1" s="1"/>
  <c r="N648" i="1" s="1"/>
  <c r="P648" i="1" s="1"/>
  <c r="R648" i="1" s="1"/>
  <c r="T648" i="1" s="1"/>
  <c r="V648" i="1" s="1"/>
  <c r="X648" i="1" s="1"/>
  <c r="Z648" i="1" s="1"/>
  <c r="AB648" i="1" s="1"/>
  <c r="AD648" i="1" s="1"/>
  <c r="AF648" i="1" s="1"/>
  <c r="AH648" i="1" s="1"/>
  <c r="H683" i="1"/>
  <c r="J683" i="1" s="1"/>
  <c r="L683" i="1" s="1"/>
  <c r="N683" i="1" s="1"/>
  <c r="P683" i="1" s="1"/>
  <c r="R683" i="1" s="1"/>
  <c r="T683" i="1" s="1"/>
  <c r="V683" i="1" s="1"/>
  <c r="X683" i="1" s="1"/>
  <c r="Z683" i="1" s="1"/>
  <c r="AB683" i="1" s="1"/>
  <c r="AD683" i="1" s="1"/>
  <c r="AF683" i="1" s="1"/>
  <c r="AH683" i="1" s="1"/>
  <c r="H740" i="1"/>
  <c r="J740" i="1" s="1"/>
  <c r="L740" i="1" s="1"/>
  <c r="N740" i="1" s="1"/>
  <c r="P740" i="1" s="1"/>
  <c r="R740" i="1" s="1"/>
  <c r="T740" i="1" s="1"/>
  <c r="V740" i="1" s="1"/>
  <c r="X740" i="1" s="1"/>
  <c r="Z740" i="1" s="1"/>
  <c r="AB740" i="1" s="1"/>
  <c r="AD740" i="1" s="1"/>
  <c r="AF740" i="1" s="1"/>
  <c r="AH740" i="1" s="1"/>
  <c r="H670" i="1"/>
  <c r="J670" i="1" s="1"/>
  <c r="L670" i="1" s="1"/>
  <c r="N670" i="1" s="1"/>
  <c r="P670" i="1" s="1"/>
  <c r="R670" i="1" s="1"/>
  <c r="T670" i="1" s="1"/>
  <c r="V670" i="1" s="1"/>
  <c r="X670" i="1" s="1"/>
  <c r="Z670" i="1" s="1"/>
  <c r="AB670" i="1" s="1"/>
  <c r="AD670" i="1" s="1"/>
  <c r="AF670" i="1" s="1"/>
  <c r="AH670" i="1" s="1"/>
  <c r="H745" i="1"/>
  <c r="J745" i="1" s="1"/>
  <c r="L745" i="1" s="1"/>
  <c r="N745" i="1" s="1"/>
  <c r="P745" i="1" s="1"/>
  <c r="R745" i="1" s="1"/>
  <c r="T745" i="1" s="1"/>
  <c r="V745" i="1" s="1"/>
  <c r="X745" i="1" s="1"/>
  <c r="Z745" i="1" s="1"/>
  <c r="AB745" i="1" s="1"/>
  <c r="AD745" i="1" s="1"/>
  <c r="AF745" i="1" s="1"/>
  <c r="AH745" i="1" s="1"/>
  <c r="H756" i="1"/>
  <c r="J756" i="1" s="1"/>
  <c r="L756" i="1" s="1"/>
  <c r="N756" i="1" s="1"/>
  <c r="P756" i="1" s="1"/>
  <c r="R756" i="1" s="1"/>
  <c r="T756" i="1" s="1"/>
  <c r="V756" i="1" s="1"/>
  <c r="X756" i="1" s="1"/>
  <c r="Z756" i="1" s="1"/>
  <c r="AB756" i="1" s="1"/>
  <c r="AD756" i="1" s="1"/>
  <c r="AF756" i="1" s="1"/>
  <c r="AH756" i="1" s="1"/>
  <c r="H815" i="1"/>
  <c r="J815" i="1" s="1"/>
  <c r="L815" i="1" s="1"/>
  <c r="N815" i="1" s="1"/>
  <c r="P815" i="1" s="1"/>
  <c r="R815" i="1" s="1"/>
  <c r="T815" i="1" s="1"/>
  <c r="V815" i="1" s="1"/>
  <c r="X815" i="1" s="1"/>
  <c r="Z815" i="1" s="1"/>
  <c r="AB815" i="1" s="1"/>
  <c r="AD815" i="1" s="1"/>
  <c r="AF815" i="1" s="1"/>
  <c r="AH815" i="1" s="1"/>
  <c r="H806" i="1"/>
  <c r="J806" i="1" s="1"/>
  <c r="L806" i="1" s="1"/>
  <c r="N806" i="1" s="1"/>
  <c r="P806" i="1" s="1"/>
  <c r="R806" i="1" s="1"/>
  <c r="T806" i="1" s="1"/>
  <c r="V806" i="1" s="1"/>
  <c r="X806" i="1" s="1"/>
  <c r="Z806" i="1" s="1"/>
  <c r="AB806" i="1" s="1"/>
  <c r="AD806" i="1" s="1"/>
  <c r="AF806" i="1" s="1"/>
  <c r="AH806" i="1" s="1"/>
  <c r="H800" i="1"/>
  <c r="J800" i="1" s="1"/>
  <c r="L800" i="1" s="1"/>
  <c r="N800" i="1" s="1"/>
  <c r="P800" i="1" s="1"/>
  <c r="R800" i="1" s="1"/>
  <c r="T800" i="1" s="1"/>
  <c r="V800" i="1" s="1"/>
  <c r="X800" i="1" s="1"/>
  <c r="Z800" i="1" s="1"/>
  <c r="AB800" i="1" s="1"/>
  <c r="AD800" i="1" s="1"/>
  <c r="AF800" i="1" s="1"/>
  <c r="AH800" i="1" s="1"/>
  <c r="H718" i="1"/>
  <c r="J718" i="1" s="1"/>
  <c r="L718" i="1" s="1"/>
  <c r="N718" i="1" s="1"/>
  <c r="P718" i="1" s="1"/>
  <c r="R718" i="1" s="1"/>
  <c r="T718" i="1" s="1"/>
  <c r="V718" i="1" s="1"/>
  <c r="X718" i="1" s="1"/>
  <c r="Z718" i="1" s="1"/>
  <c r="AB718" i="1" s="1"/>
  <c r="AD718" i="1" s="1"/>
  <c r="AF718" i="1" s="1"/>
  <c r="AH718" i="1" s="1"/>
  <c r="H615" i="1"/>
  <c r="J615" i="1" s="1"/>
  <c r="L615" i="1" s="1"/>
  <c r="N615" i="1" s="1"/>
  <c r="P615" i="1" s="1"/>
  <c r="R615" i="1" s="1"/>
  <c r="T615" i="1" s="1"/>
  <c r="V615" i="1" s="1"/>
  <c r="X615" i="1" s="1"/>
  <c r="Z615" i="1" s="1"/>
  <c r="AB615" i="1" s="1"/>
  <c r="AD615" i="1" s="1"/>
  <c r="AF615" i="1" s="1"/>
  <c r="AH615" i="1" s="1"/>
  <c r="H103" i="1"/>
  <c r="J103" i="1" s="1"/>
  <c r="L103" i="1" s="1"/>
  <c r="N103" i="1" s="1"/>
  <c r="P103" i="1" s="1"/>
  <c r="R103" i="1" s="1"/>
  <c r="T103" i="1" s="1"/>
  <c r="V103" i="1" s="1"/>
  <c r="X103" i="1" s="1"/>
  <c r="Z103" i="1" s="1"/>
  <c r="AB103" i="1" s="1"/>
  <c r="AD103" i="1" s="1"/>
  <c r="AF103" i="1" s="1"/>
  <c r="AH103" i="1" s="1"/>
  <c r="H108" i="1"/>
  <c r="J108" i="1" s="1"/>
  <c r="L108" i="1" s="1"/>
  <c r="N108" i="1" s="1"/>
  <c r="P108" i="1" s="1"/>
  <c r="R108" i="1" s="1"/>
  <c r="T108" i="1" s="1"/>
  <c r="V108" i="1" s="1"/>
  <c r="X108" i="1" s="1"/>
  <c r="Z108" i="1" s="1"/>
  <c r="AB108" i="1" s="1"/>
  <c r="AD108" i="1" s="1"/>
  <c r="AF108" i="1" s="1"/>
  <c r="AH108" i="1" s="1"/>
  <c r="H74" i="1"/>
  <c r="J74" i="1" s="1"/>
  <c r="L74" i="1" s="1"/>
  <c r="N74" i="1" s="1"/>
  <c r="P74" i="1" s="1"/>
  <c r="R74" i="1" s="1"/>
  <c r="T74" i="1" s="1"/>
  <c r="V74" i="1" s="1"/>
  <c r="X74" i="1" s="1"/>
  <c r="Z74" i="1" s="1"/>
  <c r="AB74" i="1" s="1"/>
  <c r="AD74" i="1" s="1"/>
  <c r="AF74" i="1" s="1"/>
  <c r="AH74" i="1" s="1"/>
  <c r="H78" i="1"/>
  <c r="J78" i="1" s="1"/>
  <c r="L78" i="1" s="1"/>
  <c r="N78" i="1" s="1"/>
  <c r="P78" i="1" s="1"/>
  <c r="R78" i="1" s="1"/>
  <c r="T78" i="1" s="1"/>
  <c r="V78" i="1" s="1"/>
  <c r="X78" i="1" s="1"/>
  <c r="Z78" i="1" s="1"/>
  <c r="AB78" i="1" s="1"/>
  <c r="AD78" i="1" s="1"/>
  <c r="AF78" i="1" s="1"/>
  <c r="AH78" i="1" s="1"/>
  <c r="H775" i="1"/>
  <c r="J775" i="1" s="1"/>
  <c r="L775" i="1" s="1"/>
  <c r="N775" i="1" s="1"/>
  <c r="P775" i="1" s="1"/>
  <c r="R775" i="1" s="1"/>
  <c r="T775" i="1" s="1"/>
  <c r="V775" i="1" s="1"/>
  <c r="X775" i="1" s="1"/>
  <c r="Z775" i="1" s="1"/>
  <c r="AB775" i="1" s="1"/>
  <c r="AD775" i="1" s="1"/>
  <c r="AF775" i="1" s="1"/>
  <c r="AH775" i="1" s="1"/>
  <c r="H641" i="1"/>
  <c r="J641" i="1" s="1"/>
  <c r="L641" i="1" s="1"/>
  <c r="N641" i="1" s="1"/>
  <c r="P641" i="1" s="1"/>
  <c r="R641" i="1" s="1"/>
  <c r="T641" i="1" s="1"/>
  <c r="V641" i="1" s="1"/>
  <c r="X641" i="1" s="1"/>
  <c r="Z641" i="1" s="1"/>
  <c r="AB641" i="1" s="1"/>
  <c r="AD641" i="1" s="1"/>
  <c r="AF641" i="1" s="1"/>
  <c r="AH641" i="1" s="1"/>
  <c r="H784" i="1"/>
  <c r="J784" i="1" s="1"/>
  <c r="L784" i="1" s="1"/>
  <c r="N784" i="1" s="1"/>
  <c r="P784" i="1" s="1"/>
  <c r="R784" i="1" s="1"/>
  <c r="T784" i="1" s="1"/>
  <c r="V784" i="1" s="1"/>
  <c r="X784" i="1" s="1"/>
  <c r="Z784" i="1" s="1"/>
  <c r="AB784" i="1" s="1"/>
  <c r="AD784" i="1" s="1"/>
  <c r="AF784" i="1" s="1"/>
  <c r="AH784" i="1" s="1"/>
  <c r="H850" i="1"/>
  <c r="J850" i="1" s="1"/>
  <c r="L850" i="1" s="1"/>
  <c r="N850" i="1" s="1"/>
  <c r="P850" i="1" s="1"/>
  <c r="R850" i="1" s="1"/>
  <c r="T850" i="1" s="1"/>
  <c r="V850" i="1" s="1"/>
  <c r="X850" i="1" s="1"/>
  <c r="Z850" i="1" s="1"/>
  <c r="AB850" i="1" s="1"/>
  <c r="AD850" i="1" s="1"/>
  <c r="AF850" i="1" s="1"/>
  <c r="AH850" i="1" s="1"/>
  <c r="H810" i="1"/>
  <c r="J810" i="1" s="1"/>
  <c r="L810" i="1" s="1"/>
  <c r="N810" i="1" s="1"/>
  <c r="P810" i="1" s="1"/>
  <c r="R810" i="1" s="1"/>
  <c r="T810" i="1" s="1"/>
  <c r="V810" i="1" s="1"/>
  <c r="X810" i="1" s="1"/>
  <c r="Z810" i="1" s="1"/>
  <c r="AB810" i="1" s="1"/>
  <c r="AD810" i="1" s="1"/>
  <c r="AF810" i="1" s="1"/>
  <c r="AH810" i="1" s="1"/>
  <c r="H780" i="1"/>
  <c r="J780" i="1" s="1"/>
  <c r="L780" i="1" s="1"/>
  <c r="N780" i="1" s="1"/>
  <c r="P780" i="1" s="1"/>
  <c r="R780" i="1" s="1"/>
  <c r="T780" i="1" s="1"/>
  <c r="V780" i="1" s="1"/>
  <c r="X780" i="1" s="1"/>
  <c r="Z780" i="1" s="1"/>
  <c r="AB780" i="1" s="1"/>
  <c r="AD780" i="1" s="1"/>
  <c r="AF780" i="1" s="1"/>
  <c r="AH780" i="1" s="1"/>
  <c r="H719" i="1"/>
  <c r="J719" i="1" s="1"/>
  <c r="L719" i="1" s="1"/>
  <c r="N719" i="1" s="1"/>
  <c r="P719" i="1" s="1"/>
  <c r="R719" i="1" s="1"/>
  <c r="T719" i="1" s="1"/>
  <c r="V719" i="1" s="1"/>
  <c r="X719" i="1" s="1"/>
  <c r="Z719" i="1" s="1"/>
  <c r="AB719" i="1" s="1"/>
  <c r="AD719" i="1" s="1"/>
  <c r="AF719" i="1" s="1"/>
  <c r="AH719" i="1" s="1"/>
  <c r="H669" i="1"/>
  <c r="J669" i="1" s="1"/>
  <c r="L669" i="1" s="1"/>
  <c r="N669" i="1" s="1"/>
  <c r="P669" i="1" s="1"/>
  <c r="R669" i="1" s="1"/>
  <c r="T669" i="1" s="1"/>
  <c r="V669" i="1" s="1"/>
  <c r="X669" i="1" s="1"/>
  <c r="Z669" i="1" s="1"/>
  <c r="AB669" i="1" s="1"/>
  <c r="AD669" i="1" s="1"/>
  <c r="AF669" i="1" s="1"/>
  <c r="AH669" i="1" s="1"/>
  <c r="H748" i="1"/>
  <c r="J748" i="1" s="1"/>
  <c r="L748" i="1" s="1"/>
  <c r="N748" i="1" s="1"/>
  <c r="P748" i="1" s="1"/>
  <c r="R748" i="1" s="1"/>
  <c r="T748" i="1" s="1"/>
  <c r="V748" i="1" s="1"/>
  <c r="X748" i="1" s="1"/>
  <c r="Z748" i="1" s="1"/>
  <c r="AB748" i="1" s="1"/>
  <c r="AD748" i="1" s="1"/>
  <c r="AF748" i="1" s="1"/>
  <c r="AH748" i="1" s="1"/>
  <c r="H822" i="1"/>
  <c r="J822" i="1" s="1"/>
  <c r="L822" i="1" s="1"/>
  <c r="N822" i="1" s="1"/>
  <c r="P822" i="1" s="1"/>
  <c r="R822" i="1" s="1"/>
  <c r="T822" i="1" s="1"/>
  <c r="V822" i="1" s="1"/>
  <c r="X822" i="1" s="1"/>
  <c r="Z822" i="1" s="1"/>
  <c r="AB822" i="1" s="1"/>
  <c r="AD822" i="1" s="1"/>
  <c r="AF822" i="1" s="1"/>
  <c r="AH822" i="1" s="1"/>
  <c r="H776" i="1"/>
  <c r="J776" i="1" s="1"/>
  <c r="L776" i="1" s="1"/>
  <c r="N776" i="1" s="1"/>
  <c r="P776" i="1" s="1"/>
  <c r="R776" i="1" s="1"/>
  <c r="T776" i="1" s="1"/>
  <c r="V776" i="1" s="1"/>
  <c r="X776" i="1" s="1"/>
  <c r="Z776" i="1" s="1"/>
  <c r="AB776" i="1" s="1"/>
  <c r="AD776" i="1" s="1"/>
  <c r="AF776" i="1" s="1"/>
  <c r="AH776" i="1" s="1"/>
  <c r="H805" i="1"/>
  <c r="J805" i="1" s="1"/>
  <c r="L805" i="1" s="1"/>
  <c r="N805" i="1" s="1"/>
  <c r="P805" i="1" s="1"/>
  <c r="R805" i="1" s="1"/>
  <c r="T805" i="1" s="1"/>
  <c r="V805" i="1" s="1"/>
  <c r="X805" i="1" s="1"/>
  <c r="Z805" i="1" s="1"/>
  <c r="AB805" i="1" s="1"/>
  <c r="AD805" i="1" s="1"/>
  <c r="AF805" i="1" s="1"/>
  <c r="AH805" i="1" s="1"/>
  <c r="H61" i="1"/>
  <c r="J61" i="1" s="1"/>
  <c r="L61" i="1" s="1"/>
  <c r="N61" i="1" s="1"/>
  <c r="P61" i="1" s="1"/>
  <c r="R61" i="1" s="1"/>
  <c r="T61" i="1" s="1"/>
  <c r="V61" i="1" s="1"/>
  <c r="X61" i="1" s="1"/>
  <c r="Z61" i="1" s="1"/>
  <c r="AB61" i="1" s="1"/>
  <c r="AD61" i="1" s="1"/>
  <c r="AF61" i="1" s="1"/>
  <c r="AH61" i="1" s="1"/>
  <c r="H64" i="1"/>
  <c r="J64" i="1" s="1"/>
  <c r="L64" i="1" s="1"/>
  <c r="N64" i="1" s="1"/>
  <c r="P64" i="1" s="1"/>
  <c r="R64" i="1" s="1"/>
  <c r="T64" i="1" s="1"/>
  <c r="V64" i="1" s="1"/>
  <c r="X64" i="1" s="1"/>
  <c r="Z64" i="1" s="1"/>
  <c r="AB64" i="1" s="1"/>
  <c r="AD64" i="1" s="1"/>
  <c r="AF64" i="1" s="1"/>
  <c r="AH64" i="1" s="1"/>
  <c r="H44" i="1"/>
  <c r="J44" i="1" s="1"/>
  <c r="L44" i="1" s="1"/>
  <c r="N44" i="1" s="1"/>
  <c r="P44" i="1" s="1"/>
  <c r="R44" i="1" s="1"/>
  <c r="T44" i="1" s="1"/>
  <c r="V44" i="1" s="1"/>
  <c r="X44" i="1" s="1"/>
  <c r="Z44" i="1" s="1"/>
  <c r="AB44" i="1" s="1"/>
  <c r="AD44" i="1" s="1"/>
  <c r="AF44" i="1" s="1"/>
  <c r="AH44" i="1" s="1"/>
  <c r="H79" i="1"/>
  <c r="J79" i="1" s="1"/>
  <c r="L79" i="1" s="1"/>
  <c r="N79" i="1" s="1"/>
  <c r="P79" i="1" s="1"/>
  <c r="R79" i="1" s="1"/>
  <c r="T79" i="1" s="1"/>
  <c r="V79" i="1" s="1"/>
  <c r="X79" i="1" s="1"/>
  <c r="Z79" i="1" s="1"/>
  <c r="AB79" i="1" s="1"/>
  <c r="AD79" i="1" s="1"/>
  <c r="AF79" i="1" s="1"/>
  <c r="AH79" i="1" s="1"/>
  <c r="H57" i="1"/>
  <c r="J57" i="1" s="1"/>
  <c r="L57" i="1" s="1"/>
  <c r="N57" i="1" s="1"/>
  <c r="P57" i="1" s="1"/>
  <c r="R57" i="1" s="1"/>
  <c r="T57" i="1" s="1"/>
  <c r="V57" i="1" s="1"/>
  <c r="X57" i="1" s="1"/>
  <c r="Z57" i="1" s="1"/>
  <c r="AB57" i="1" s="1"/>
  <c r="AD57" i="1" s="1"/>
  <c r="AF57" i="1" s="1"/>
  <c r="AH57" i="1" s="1"/>
  <c r="H39" i="1"/>
  <c r="J39" i="1" s="1"/>
  <c r="L39" i="1" s="1"/>
  <c r="N39" i="1" s="1"/>
  <c r="P39" i="1" s="1"/>
  <c r="R39" i="1" s="1"/>
  <c r="T39" i="1" s="1"/>
  <c r="V39" i="1" s="1"/>
  <c r="X39" i="1" s="1"/>
  <c r="Z39" i="1" s="1"/>
  <c r="AB39" i="1" s="1"/>
  <c r="AD39" i="1" s="1"/>
  <c r="AF39" i="1" s="1"/>
  <c r="AH39" i="1" s="1"/>
  <c r="H62" i="1"/>
  <c r="J62" i="1" s="1"/>
  <c r="L62" i="1" s="1"/>
  <c r="N62" i="1" s="1"/>
  <c r="P62" i="1" s="1"/>
  <c r="R62" i="1" s="1"/>
  <c r="T62" i="1" s="1"/>
  <c r="V62" i="1" s="1"/>
  <c r="X62" i="1" s="1"/>
  <c r="Z62" i="1" s="1"/>
  <c r="AB62" i="1" s="1"/>
  <c r="AD62" i="1" s="1"/>
  <c r="AF62" i="1" s="1"/>
  <c r="AH62" i="1" s="1"/>
  <c r="H58" i="1"/>
  <c r="J58" i="1" s="1"/>
  <c r="L58" i="1" s="1"/>
  <c r="N58" i="1" s="1"/>
  <c r="P58" i="1" s="1"/>
  <c r="R58" i="1" s="1"/>
  <c r="T58" i="1" s="1"/>
  <c r="V58" i="1" s="1"/>
  <c r="X58" i="1" s="1"/>
  <c r="Z58" i="1" s="1"/>
  <c r="AB58" i="1" s="1"/>
  <c r="AD58" i="1" s="1"/>
  <c r="AF58" i="1" s="1"/>
  <c r="AH58" i="1" s="1"/>
  <c r="H43" i="1"/>
  <c r="J43" i="1" s="1"/>
  <c r="L43" i="1" s="1"/>
  <c r="N43" i="1" s="1"/>
  <c r="P43" i="1" s="1"/>
  <c r="R43" i="1" s="1"/>
  <c r="T43" i="1" s="1"/>
  <c r="V43" i="1" s="1"/>
  <c r="X43" i="1" s="1"/>
  <c r="Z43" i="1" s="1"/>
  <c r="AB43" i="1" s="1"/>
  <c r="AD43" i="1" s="1"/>
  <c r="AF43" i="1" s="1"/>
  <c r="AH43" i="1" s="1"/>
  <c r="H76" i="1"/>
  <c r="J76" i="1" s="1"/>
  <c r="L76" i="1" s="1"/>
  <c r="N76" i="1" s="1"/>
  <c r="P76" i="1" s="1"/>
  <c r="R76" i="1" s="1"/>
  <c r="T76" i="1" s="1"/>
  <c r="V76" i="1" s="1"/>
  <c r="X76" i="1" s="1"/>
  <c r="Z76" i="1" s="1"/>
  <c r="AB76" i="1" s="1"/>
  <c r="AD76" i="1" s="1"/>
  <c r="AF76" i="1" s="1"/>
  <c r="AH76" i="1" s="1"/>
  <c r="H80" i="1"/>
  <c r="J80" i="1" s="1"/>
  <c r="L80" i="1" s="1"/>
  <c r="N80" i="1" s="1"/>
  <c r="P80" i="1" s="1"/>
  <c r="R80" i="1" s="1"/>
  <c r="T80" i="1" s="1"/>
  <c r="V80" i="1" s="1"/>
  <c r="X80" i="1" s="1"/>
  <c r="Z80" i="1" s="1"/>
  <c r="AB80" i="1" s="1"/>
  <c r="AD80" i="1" s="1"/>
  <c r="AF80" i="1" s="1"/>
  <c r="AH80" i="1" s="1"/>
  <c r="H95" i="1"/>
  <c r="J95" i="1" s="1"/>
  <c r="L95" i="1" s="1"/>
  <c r="N95" i="1" s="1"/>
  <c r="P95" i="1" s="1"/>
  <c r="R95" i="1" s="1"/>
  <c r="T95" i="1" s="1"/>
  <c r="V95" i="1" s="1"/>
  <c r="X95" i="1" s="1"/>
  <c r="Z95" i="1" s="1"/>
  <c r="AB95" i="1" s="1"/>
  <c r="AD95" i="1" s="1"/>
  <c r="AF95" i="1" s="1"/>
  <c r="AH95" i="1" s="1"/>
  <c r="H83" i="1"/>
  <c r="J83" i="1" s="1"/>
  <c r="L83" i="1" s="1"/>
  <c r="N83" i="1" s="1"/>
  <c r="P83" i="1" s="1"/>
  <c r="R83" i="1" s="1"/>
  <c r="T83" i="1" s="1"/>
  <c r="V83" i="1" s="1"/>
  <c r="X83" i="1" s="1"/>
  <c r="Z83" i="1" s="1"/>
  <c r="AB83" i="1" s="1"/>
  <c r="AD83" i="1" s="1"/>
  <c r="AF83" i="1" s="1"/>
  <c r="AH83" i="1" s="1"/>
  <c r="H159" i="1"/>
  <c r="J159" i="1" s="1"/>
  <c r="L159" i="1" s="1"/>
  <c r="N159" i="1" s="1"/>
  <c r="P159" i="1" s="1"/>
  <c r="R159" i="1" s="1"/>
  <c r="T159" i="1" s="1"/>
  <c r="V159" i="1" s="1"/>
  <c r="X159" i="1" s="1"/>
  <c r="Z159" i="1" s="1"/>
  <c r="AB159" i="1" s="1"/>
  <c r="AD159" i="1" s="1"/>
  <c r="AF159" i="1" s="1"/>
  <c r="AH159" i="1" s="1"/>
  <c r="H359" i="1"/>
  <c r="J359" i="1" s="1"/>
  <c r="L359" i="1" s="1"/>
  <c r="N359" i="1" s="1"/>
  <c r="P359" i="1" s="1"/>
  <c r="R359" i="1" s="1"/>
  <c r="T359" i="1" s="1"/>
  <c r="V359" i="1" s="1"/>
  <c r="X359" i="1" s="1"/>
  <c r="Z359" i="1" s="1"/>
  <c r="AB359" i="1" s="1"/>
  <c r="AD359" i="1" s="1"/>
  <c r="AF359" i="1" s="1"/>
  <c r="AH359" i="1" s="1"/>
  <c r="H362" i="1"/>
  <c r="J362" i="1" s="1"/>
  <c r="L362" i="1" s="1"/>
  <c r="N362" i="1" s="1"/>
  <c r="P362" i="1" s="1"/>
  <c r="R362" i="1" s="1"/>
  <c r="T362" i="1" s="1"/>
  <c r="V362" i="1" s="1"/>
  <c r="X362" i="1" s="1"/>
  <c r="Z362" i="1" s="1"/>
  <c r="AB362" i="1" s="1"/>
  <c r="AD362" i="1" s="1"/>
  <c r="AF362" i="1" s="1"/>
  <c r="AH362" i="1" s="1"/>
  <c r="H365" i="1"/>
  <c r="J365" i="1" s="1"/>
  <c r="L365" i="1" s="1"/>
  <c r="N365" i="1" s="1"/>
  <c r="P365" i="1" s="1"/>
  <c r="R365" i="1" s="1"/>
  <c r="T365" i="1" s="1"/>
  <c r="V365" i="1" s="1"/>
  <c r="X365" i="1" s="1"/>
  <c r="Z365" i="1" s="1"/>
  <c r="AB365" i="1" s="1"/>
  <c r="AD365" i="1" s="1"/>
  <c r="AF365" i="1" s="1"/>
  <c r="AH365" i="1" s="1"/>
  <c r="H368" i="1"/>
  <c r="J368" i="1" s="1"/>
  <c r="L368" i="1" s="1"/>
  <c r="N368" i="1" s="1"/>
  <c r="P368" i="1" s="1"/>
  <c r="R368" i="1" s="1"/>
  <c r="T368" i="1" s="1"/>
  <c r="V368" i="1" s="1"/>
  <c r="X368" i="1" s="1"/>
  <c r="Z368" i="1" s="1"/>
  <c r="AB368" i="1" s="1"/>
  <c r="AD368" i="1" s="1"/>
  <c r="AF368" i="1" s="1"/>
  <c r="AH368" i="1" s="1"/>
  <c r="H200" i="1"/>
  <c r="J200" i="1" s="1"/>
  <c r="P200" i="1" s="1"/>
  <c r="R200" i="1" s="1"/>
  <c r="T200" i="1" s="1"/>
  <c r="V200" i="1" s="1"/>
  <c r="X200" i="1" s="1"/>
  <c r="Z200" i="1" s="1"/>
  <c r="AB200" i="1" s="1"/>
  <c r="AD200" i="1" s="1"/>
  <c r="AF200" i="1" s="1"/>
  <c r="AH200" i="1" s="1"/>
  <c r="H247" i="1"/>
  <c r="J247" i="1" s="1"/>
  <c r="L247" i="1" s="1"/>
  <c r="N247" i="1" s="1"/>
  <c r="P247" i="1" s="1"/>
  <c r="R247" i="1" s="1"/>
  <c r="T247" i="1" s="1"/>
  <c r="V247" i="1" s="1"/>
  <c r="X247" i="1" s="1"/>
  <c r="Z247" i="1" s="1"/>
  <c r="AB247" i="1" s="1"/>
  <c r="AD247" i="1" s="1"/>
  <c r="AF247" i="1" s="1"/>
  <c r="AH247" i="1" s="1"/>
  <c r="H450" i="1"/>
  <c r="J450" i="1" s="1"/>
  <c r="L450" i="1" s="1"/>
  <c r="N450" i="1" s="1"/>
  <c r="P450" i="1" s="1"/>
  <c r="R450" i="1" s="1"/>
  <c r="T450" i="1" s="1"/>
  <c r="V450" i="1" s="1"/>
  <c r="X450" i="1" s="1"/>
  <c r="Z450" i="1" s="1"/>
  <c r="AB450" i="1" s="1"/>
  <c r="AD450" i="1" s="1"/>
  <c r="AF450" i="1" s="1"/>
  <c r="AH450" i="1" s="1"/>
  <c r="H110" i="1"/>
  <c r="J110" i="1" s="1"/>
  <c r="L110" i="1" s="1"/>
  <c r="N110" i="1" s="1"/>
  <c r="P110" i="1" s="1"/>
  <c r="R110" i="1" s="1"/>
  <c r="T110" i="1" s="1"/>
  <c r="V110" i="1" s="1"/>
  <c r="X110" i="1" s="1"/>
  <c r="Z110" i="1" s="1"/>
  <c r="AB110" i="1" s="1"/>
  <c r="AD110" i="1" s="1"/>
  <c r="AF110" i="1" s="1"/>
  <c r="AH110" i="1" s="1"/>
  <c r="H75" i="1"/>
  <c r="J75" i="1" s="1"/>
  <c r="L75" i="1" s="1"/>
  <c r="N75" i="1" s="1"/>
  <c r="P75" i="1" s="1"/>
  <c r="R75" i="1" s="1"/>
  <c r="T75" i="1" s="1"/>
  <c r="V75" i="1" s="1"/>
  <c r="X75" i="1" s="1"/>
  <c r="Z75" i="1" s="1"/>
  <c r="AB75" i="1" s="1"/>
  <c r="AD75" i="1" s="1"/>
  <c r="AF75" i="1" s="1"/>
  <c r="AH75" i="1" s="1"/>
  <c r="H92" i="1"/>
  <c r="J92" i="1" s="1"/>
  <c r="L92" i="1" s="1"/>
  <c r="N92" i="1" s="1"/>
  <c r="P92" i="1" s="1"/>
  <c r="R92" i="1" s="1"/>
  <c r="T92" i="1" s="1"/>
  <c r="V92" i="1" s="1"/>
  <c r="X92" i="1" s="1"/>
  <c r="Z92" i="1" s="1"/>
  <c r="AB92" i="1" s="1"/>
  <c r="AD92" i="1" s="1"/>
  <c r="AF92" i="1" s="1"/>
  <c r="AH92" i="1" s="1"/>
  <c r="H86" i="1"/>
  <c r="J86" i="1" s="1"/>
  <c r="L86" i="1" s="1"/>
  <c r="N86" i="1" s="1"/>
  <c r="P86" i="1" s="1"/>
  <c r="R86" i="1" s="1"/>
  <c r="T86" i="1" s="1"/>
  <c r="V86" i="1" s="1"/>
  <c r="X86" i="1" s="1"/>
  <c r="Z86" i="1" s="1"/>
  <c r="AB86" i="1" s="1"/>
  <c r="AD86" i="1" s="1"/>
  <c r="AF86" i="1" s="1"/>
  <c r="AH86" i="1" s="1"/>
  <c r="H151" i="1"/>
  <c r="J151" i="1" s="1"/>
  <c r="L151" i="1" s="1"/>
  <c r="N151" i="1" s="1"/>
  <c r="P151" i="1" s="1"/>
  <c r="R151" i="1" s="1"/>
  <c r="T151" i="1" s="1"/>
  <c r="V151" i="1" s="1"/>
  <c r="X151" i="1" s="1"/>
  <c r="Z151" i="1" s="1"/>
  <c r="AB151" i="1" s="1"/>
  <c r="AD151" i="1" s="1"/>
  <c r="AF151" i="1" s="1"/>
  <c r="AH151" i="1" s="1"/>
  <c r="H155" i="1"/>
  <c r="J155" i="1" s="1"/>
  <c r="L155" i="1" s="1"/>
  <c r="N155" i="1" s="1"/>
  <c r="P155" i="1" s="1"/>
  <c r="R155" i="1" s="1"/>
  <c r="T155" i="1" s="1"/>
  <c r="V155" i="1" s="1"/>
  <c r="X155" i="1" s="1"/>
  <c r="Z155" i="1" s="1"/>
  <c r="AB155" i="1" s="1"/>
  <c r="AD155" i="1" s="1"/>
  <c r="AF155" i="1" s="1"/>
  <c r="AH155" i="1" s="1"/>
  <c r="H160" i="1"/>
  <c r="J160" i="1" s="1"/>
  <c r="L160" i="1" s="1"/>
  <c r="N160" i="1" s="1"/>
  <c r="P160" i="1" s="1"/>
  <c r="R160" i="1" s="1"/>
  <c r="T160" i="1" s="1"/>
  <c r="V160" i="1" s="1"/>
  <c r="X160" i="1" s="1"/>
  <c r="Z160" i="1" s="1"/>
  <c r="AB160" i="1" s="1"/>
  <c r="AD160" i="1" s="1"/>
  <c r="AF160" i="1" s="1"/>
  <c r="AH160" i="1" s="1"/>
  <c r="H367" i="1"/>
  <c r="J367" i="1" s="1"/>
  <c r="L367" i="1" s="1"/>
  <c r="N367" i="1" s="1"/>
  <c r="P367" i="1" s="1"/>
  <c r="R367" i="1" s="1"/>
  <c r="T367" i="1" s="1"/>
  <c r="V367" i="1" s="1"/>
  <c r="X367" i="1" s="1"/>
  <c r="Z367" i="1" s="1"/>
  <c r="AB367" i="1" s="1"/>
  <c r="AD367" i="1" s="1"/>
  <c r="AF367" i="1" s="1"/>
  <c r="AH367" i="1" s="1"/>
  <c r="H189" i="1"/>
  <c r="J189" i="1" s="1"/>
  <c r="L189" i="1" s="1"/>
  <c r="N189" i="1" s="1"/>
  <c r="P189" i="1" s="1"/>
  <c r="R189" i="1" s="1"/>
  <c r="T189" i="1" s="1"/>
  <c r="V189" i="1" s="1"/>
  <c r="X189" i="1" s="1"/>
  <c r="Z189" i="1" s="1"/>
  <c r="AB189" i="1" s="1"/>
  <c r="AD189" i="1" s="1"/>
  <c r="AF189" i="1" s="1"/>
  <c r="AH189" i="1" s="1"/>
  <c r="H356" i="1"/>
  <c r="J356" i="1" s="1"/>
  <c r="L356" i="1" s="1"/>
  <c r="N356" i="1" s="1"/>
  <c r="P356" i="1" s="1"/>
  <c r="R356" i="1" s="1"/>
  <c r="T356" i="1" s="1"/>
  <c r="V356" i="1" s="1"/>
  <c r="X356" i="1" s="1"/>
  <c r="Z356" i="1" s="1"/>
  <c r="AB356" i="1" s="1"/>
  <c r="AD356" i="1" s="1"/>
  <c r="AF356" i="1" s="1"/>
  <c r="AH356" i="1" s="1"/>
  <c r="H352" i="1"/>
  <c r="J352" i="1" s="1"/>
  <c r="L352" i="1" s="1"/>
  <c r="N352" i="1" s="1"/>
  <c r="P352" i="1" s="1"/>
  <c r="R352" i="1" s="1"/>
  <c r="T352" i="1" s="1"/>
  <c r="V352" i="1" s="1"/>
  <c r="X352" i="1" s="1"/>
  <c r="Z352" i="1" s="1"/>
  <c r="AB352" i="1" s="1"/>
  <c r="AD352" i="1" s="1"/>
  <c r="AF352" i="1" s="1"/>
  <c r="AH352" i="1" s="1"/>
  <c r="H116" i="1"/>
  <c r="J116" i="1" s="1"/>
  <c r="L116" i="1" s="1"/>
  <c r="N116" i="1" s="1"/>
  <c r="P116" i="1" s="1"/>
  <c r="R116" i="1" s="1"/>
  <c r="T116" i="1" s="1"/>
  <c r="V116" i="1" s="1"/>
  <c r="X116" i="1" s="1"/>
  <c r="Z116" i="1" s="1"/>
  <c r="AB116" i="1" s="1"/>
  <c r="AD116" i="1" s="1"/>
  <c r="AF116" i="1" s="1"/>
  <c r="AH116" i="1" s="1"/>
  <c r="H115" i="1"/>
  <c r="J115" i="1" s="1"/>
  <c r="L115" i="1" s="1"/>
  <c r="N115" i="1" s="1"/>
  <c r="P115" i="1" s="1"/>
  <c r="R115" i="1" s="1"/>
  <c r="T115" i="1" s="1"/>
  <c r="V115" i="1" s="1"/>
  <c r="X115" i="1" s="1"/>
  <c r="Z115" i="1" s="1"/>
  <c r="AB115" i="1" s="1"/>
  <c r="AD115" i="1" s="1"/>
  <c r="AF115" i="1" s="1"/>
  <c r="AH115" i="1" s="1"/>
  <c r="H680" i="1"/>
  <c r="J680" i="1" s="1"/>
  <c r="L680" i="1" s="1"/>
  <c r="N680" i="1" s="1"/>
  <c r="P680" i="1" s="1"/>
  <c r="R680" i="1" s="1"/>
  <c r="T680" i="1" s="1"/>
  <c r="V680" i="1" s="1"/>
  <c r="X680" i="1" s="1"/>
  <c r="Z680" i="1" s="1"/>
  <c r="AB680" i="1" s="1"/>
  <c r="AD680" i="1" s="1"/>
  <c r="AF680" i="1" s="1"/>
  <c r="AH680" i="1" s="1"/>
  <c r="H347" i="1"/>
  <c r="J347" i="1" s="1"/>
  <c r="L347" i="1" s="1"/>
  <c r="N347" i="1" s="1"/>
  <c r="P347" i="1" s="1"/>
  <c r="R347" i="1" s="1"/>
  <c r="T347" i="1" s="1"/>
  <c r="V347" i="1" s="1"/>
  <c r="X347" i="1" s="1"/>
  <c r="Z347" i="1" s="1"/>
  <c r="AB347" i="1" s="1"/>
  <c r="AD347" i="1" s="1"/>
  <c r="AF347" i="1" s="1"/>
  <c r="AH347" i="1" s="1"/>
  <c r="H346" i="1"/>
  <c r="J346" i="1" s="1"/>
  <c r="L346" i="1" s="1"/>
  <c r="N346" i="1" s="1"/>
  <c r="P346" i="1" s="1"/>
  <c r="R346" i="1" s="1"/>
  <c r="T346" i="1" s="1"/>
  <c r="V346" i="1" s="1"/>
  <c r="X346" i="1" s="1"/>
  <c r="Z346" i="1" s="1"/>
  <c r="AB346" i="1" s="1"/>
  <c r="AD346" i="1" s="1"/>
  <c r="AF346" i="1" s="1"/>
  <c r="AH346" i="1" s="1"/>
  <c r="H355" i="1"/>
  <c r="J355" i="1" s="1"/>
  <c r="L355" i="1" s="1"/>
  <c r="N355" i="1" s="1"/>
  <c r="P355" i="1" s="1"/>
  <c r="R355" i="1" s="1"/>
  <c r="T355" i="1" s="1"/>
  <c r="V355" i="1" s="1"/>
  <c r="X355" i="1" s="1"/>
  <c r="Z355" i="1" s="1"/>
  <c r="AB355" i="1" s="1"/>
  <c r="AD355" i="1" s="1"/>
  <c r="AF355" i="1" s="1"/>
  <c r="AH355" i="1" s="1"/>
  <c r="H158" i="1" l="1"/>
  <c r="J158" i="1" s="1"/>
  <c r="L158" i="1" s="1"/>
  <c r="N158" i="1" s="1"/>
  <c r="P158" i="1" s="1"/>
  <c r="R158" i="1" s="1"/>
  <c r="T158" i="1" s="1"/>
  <c r="V158" i="1" s="1"/>
  <c r="X158" i="1" s="1"/>
  <c r="Z158" i="1" s="1"/>
  <c r="AB158" i="1" s="1"/>
  <c r="AD158" i="1" s="1"/>
  <c r="AF158" i="1" s="1"/>
  <c r="AH158" i="1" s="1"/>
  <c r="H742" i="1"/>
  <c r="J742" i="1" s="1"/>
  <c r="L742" i="1" s="1"/>
  <c r="N742" i="1" s="1"/>
  <c r="P742" i="1" s="1"/>
  <c r="R742" i="1" s="1"/>
  <c r="T742" i="1" s="1"/>
  <c r="V742" i="1" s="1"/>
  <c r="X742" i="1" s="1"/>
  <c r="Z742" i="1" s="1"/>
  <c r="AB742" i="1" s="1"/>
  <c r="AD742" i="1" s="1"/>
  <c r="AF742" i="1" s="1"/>
  <c r="AH742" i="1" s="1"/>
  <c r="H783" i="1"/>
  <c r="J783" i="1" s="1"/>
  <c r="L783" i="1" s="1"/>
  <c r="N783" i="1" s="1"/>
  <c r="P783" i="1" s="1"/>
  <c r="R783" i="1" s="1"/>
  <c r="T783" i="1" s="1"/>
  <c r="V783" i="1" s="1"/>
  <c r="X783" i="1" s="1"/>
  <c r="Z783" i="1" s="1"/>
  <c r="AB783" i="1" s="1"/>
  <c r="AD783" i="1" s="1"/>
  <c r="AF783" i="1" s="1"/>
  <c r="AH783" i="1" s="1"/>
  <c r="H349" i="1"/>
  <c r="J349" i="1" s="1"/>
  <c r="L349" i="1" s="1"/>
  <c r="N349" i="1" s="1"/>
  <c r="P349" i="1" s="1"/>
  <c r="R349" i="1" s="1"/>
  <c r="T349" i="1" s="1"/>
  <c r="V349" i="1" s="1"/>
  <c r="X349" i="1" s="1"/>
  <c r="Z349" i="1" s="1"/>
  <c r="AB349" i="1" s="1"/>
  <c r="AD349" i="1" s="1"/>
  <c r="AF349" i="1" s="1"/>
  <c r="AH349" i="1" s="1"/>
  <c r="H747" i="1"/>
  <c r="J747" i="1" s="1"/>
  <c r="L747" i="1" s="1"/>
  <c r="N747" i="1" s="1"/>
  <c r="P747" i="1" s="1"/>
  <c r="R747" i="1" s="1"/>
  <c r="T747" i="1" s="1"/>
  <c r="V747" i="1" s="1"/>
  <c r="X747" i="1" s="1"/>
  <c r="Z747" i="1" s="1"/>
  <c r="AB747" i="1" s="1"/>
  <c r="AD747" i="1" s="1"/>
  <c r="AF747" i="1" s="1"/>
  <c r="AH747" i="1" s="1"/>
  <c r="H809" i="1"/>
  <c r="J809" i="1" s="1"/>
  <c r="L809" i="1" s="1"/>
  <c r="N809" i="1" s="1"/>
  <c r="P809" i="1" s="1"/>
  <c r="R809" i="1" s="1"/>
  <c r="T809" i="1" s="1"/>
  <c r="V809" i="1" s="1"/>
  <c r="X809" i="1" s="1"/>
  <c r="Z809" i="1" s="1"/>
  <c r="AB809" i="1" s="1"/>
  <c r="AD809" i="1" s="1"/>
  <c r="AF809" i="1" s="1"/>
  <c r="AH809" i="1" s="1"/>
  <c r="H246" i="1"/>
  <c r="J246" i="1" s="1"/>
  <c r="L246" i="1" s="1"/>
  <c r="N246" i="1" s="1"/>
  <c r="P246" i="1" s="1"/>
  <c r="R246" i="1" s="1"/>
  <c r="T246" i="1" s="1"/>
  <c r="V246" i="1" s="1"/>
  <c r="X246" i="1" s="1"/>
  <c r="Z246" i="1" s="1"/>
  <c r="AB246" i="1" s="1"/>
  <c r="AD246" i="1" s="1"/>
  <c r="AF246" i="1" s="1"/>
  <c r="AH246" i="1" s="1"/>
  <c r="H779" i="1"/>
  <c r="J779" i="1" s="1"/>
  <c r="L779" i="1" s="1"/>
  <c r="N779" i="1" s="1"/>
  <c r="P779" i="1" s="1"/>
  <c r="R779" i="1" s="1"/>
  <c r="T779" i="1" s="1"/>
  <c r="V779" i="1" s="1"/>
  <c r="X779" i="1" s="1"/>
  <c r="Z779" i="1" s="1"/>
  <c r="AB779" i="1" s="1"/>
  <c r="AD779" i="1" s="1"/>
  <c r="AF779" i="1" s="1"/>
  <c r="AH779" i="1" s="1"/>
  <c r="H739" i="1"/>
  <c r="J739" i="1" s="1"/>
  <c r="L739" i="1" s="1"/>
  <c r="N739" i="1" s="1"/>
  <c r="P739" i="1" s="1"/>
  <c r="R739" i="1" s="1"/>
  <c r="T739" i="1" s="1"/>
  <c r="V739" i="1" s="1"/>
  <c r="X739" i="1" s="1"/>
  <c r="Z739" i="1" s="1"/>
  <c r="AB739" i="1" s="1"/>
  <c r="AD739" i="1" s="1"/>
  <c r="AF739" i="1" s="1"/>
  <c r="AH739" i="1" s="1"/>
  <c r="H345" i="1"/>
  <c r="J345" i="1" s="1"/>
  <c r="L345" i="1" s="1"/>
  <c r="N345" i="1" s="1"/>
  <c r="P345" i="1" s="1"/>
  <c r="R345" i="1" s="1"/>
  <c r="T345" i="1" s="1"/>
  <c r="V345" i="1" s="1"/>
  <c r="X345" i="1" s="1"/>
  <c r="Z345" i="1" s="1"/>
  <c r="AB345" i="1" s="1"/>
  <c r="AD345" i="1" s="1"/>
  <c r="AF345" i="1" s="1"/>
  <c r="AH345" i="1" s="1"/>
  <c r="H73" i="1"/>
  <c r="J73" i="1" s="1"/>
  <c r="L73" i="1" s="1"/>
  <c r="N73" i="1" s="1"/>
  <c r="P73" i="1" s="1"/>
  <c r="R73" i="1" s="1"/>
  <c r="T73" i="1" s="1"/>
  <c r="V73" i="1" s="1"/>
  <c r="X73" i="1" s="1"/>
  <c r="Z73" i="1" s="1"/>
  <c r="AB73" i="1" s="1"/>
  <c r="AD73" i="1" s="1"/>
  <c r="AF73" i="1" s="1"/>
  <c r="AH73" i="1" s="1"/>
  <c r="H814" i="1"/>
  <c r="J814" i="1" s="1"/>
  <c r="L814" i="1" s="1"/>
  <c r="N814" i="1" s="1"/>
  <c r="P814" i="1" s="1"/>
  <c r="R814" i="1" s="1"/>
  <c r="T814" i="1" s="1"/>
  <c r="V814" i="1" s="1"/>
  <c r="X814" i="1" s="1"/>
  <c r="Z814" i="1" s="1"/>
  <c r="AB814" i="1" s="1"/>
  <c r="AD814" i="1" s="1"/>
  <c r="AF814" i="1" s="1"/>
  <c r="AH814" i="1" s="1"/>
  <c r="H755" i="1"/>
  <c r="J755" i="1" s="1"/>
  <c r="L755" i="1" s="1"/>
  <c r="N755" i="1" s="1"/>
  <c r="P755" i="1" s="1"/>
  <c r="R755" i="1" s="1"/>
  <c r="T755" i="1" s="1"/>
  <c r="V755" i="1" s="1"/>
  <c r="X755" i="1" s="1"/>
  <c r="Z755" i="1" s="1"/>
  <c r="AB755" i="1" s="1"/>
  <c r="AD755" i="1" s="1"/>
  <c r="AF755" i="1" s="1"/>
  <c r="AH755" i="1" s="1"/>
  <c r="H889" i="1"/>
  <c r="J889" i="1" s="1"/>
  <c r="L889" i="1" s="1"/>
  <c r="N889" i="1" s="1"/>
  <c r="P889" i="1" s="1"/>
  <c r="R889" i="1" s="1"/>
  <c r="T889" i="1" s="1"/>
  <c r="V889" i="1" s="1"/>
  <c r="X889" i="1" s="1"/>
  <c r="Z889" i="1" s="1"/>
  <c r="AB889" i="1" s="1"/>
  <c r="AD889" i="1" s="1"/>
  <c r="AF889" i="1" s="1"/>
  <c r="AH889" i="1" s="1"/>
  <c r="H788" i="1"/>
  <c r="J788" i="1" s="1"/>
  <c r="L788" i="1" s="1"/>
  <c r="N788" i="1" s="1"/>
  <c r="P788" i="1" s="1"/>
  <c r="R788" i="1" s="1"/>
  <c r="T788" i="1" s="1"/>
  <c r="V788" i="1" s="1"/>
  <c r="X788" i="1" s="1"/>
  <c r="Z788" i="1" s="1"/>
  <c r="AB788" i="1" s="1"/>
  <c r="AD788" i="1" s="1"/>
  <c r="AF788" i="1" s="1"/>
  <c r="AH788" i="1" s="1"/>
  <c r="H738" i="1"/>
  <c r="J738" i="1" s="1"/>
  <c r="L738" i="1" s="1"/>
  <c r="N738" i="1" s="1"/>
  <c r="P738" i="1" s="1"/>
  <c r="R738" i="1" s="1"/>
  <c r="T738" i="1" s="1"/>
  <c r="V738" i="1" s="1"/>
  <c r="X738" i="1" s="1"/>
  <c r="Z738" i="1" s="1"/>
  <c r="AB738" i="1" s="1"/>
  <c r="AD738" i="1" s="1"/>
  <c r="AF738" i="1" s="1"/>
  <c r="AH738" i="1" s="1"/>
  <c r="H77" i="1"/>
  <c r="J77" i="1" s="1"/>
  <c r="L77" i="1" s="1"/>
  <c r="N77" i="1" s="1"/>
  <c r="P77" i="1" s="1"/>
  <c r="R77" i="1" s="1"/>
  <c r="T77" i="1" s="1"/>
  <c r="V77" i="1" s="1"/>
  <c r="X77" i="1" s="1"/>
  <c r="Z77" i="1" s="1"/>
  <c r="AB77" i="1" s="1"/>
  <c r="AD77" i="1" s="1"/>
  <c r="AF77" i="1" s="1"/>
  <c r="AH77" i="1" s="1"/>
  <c r="H101" i="1"/>
  <c r="J101" i="1" s="1"/>
  <c r="L101" i="1" s="1"/>
  <c r="N101" i="1" s="1"/>
  <c r="P101" i="1" s="1"/>
  <c r="R101" i="1" s="1"/>
  <c r="T101" i="1" s="1"/>
  <c r="V101" i="1" s="1"/>
  <c r="X101" i="1" s="1"/>
  <c r="Z101" i="1" s="1"/>
  <c r="AB101" i="1" s="1"/>
  <c r="AD101" i="1" s="1"/>
  <c r="AF101" i="1" s="1"/>
  <c r="AH101" i="1" s="1"/>
  <c r="H105" i="1"/>
  <c r="J105" i="1" s="1"/>
  <c r="L105" i="1" s="1"/>
  <c r="N105" i="1" s="1"/>
  <c r="P105" i="1" s="1"/>
  <c r="R105" i="1" s="1"/>
  <c r="T105" i="1" s="1"/>
  <c r="V105" i="1" s="1"/>
  <c r="X105" i="1" s="1"/>
  <c r="Z105" i="1" s="1"/>
  <c r="AB105" i="1" s="1"/>
  <c r="AD105" i="1" s="1"/>
  <c r="AF105" i="1" s="1"/>
  <c r="AH105" i="1" s="1"/>
  <c r="H107" i="1"/>
  <c r="J107" i="1" s="1"/>
  <c r="L107" i="1" s="1"/>
  <c r="N107" i="1" s="1"/>
  <c r="P107" i="1" s="1"/>
  <c r="R107" i="1" s="1"/>
  <c r="T107" i="1" s="1"/>
  <c r="V107" i="1" s="1"/>
  <c r="X107" i="1" s="1"/>
  <c r="Z107" i="1" s="1"/>
  <c r="AB107" i="1" s="1"/>
  <c r="AD107" i="1" s="1"/>
  <c r="AF107" i="1" s="1"/>
  <c r="AH107" i="1" s="1"/>
  <c r="H834" i="1"/>
  <c r="J834" i="1" s="1"/>
  <c r="L834" i="1" s="1"/>
  <c r="N834" i="1" s="1"/>
  <c r="P834" i="1" s="1"/>
  <c r="R834" i="1" s="1"/>
  <c r="T834" i="1" s="1"/>
  <c r="V834" i="1" s="1"/>
  <c r="X834" i="1" s="1"/>
  <c r="Z834" i="1" s="1"/>
  <c r="AB834" i="1" s="1"/>
  <c r="AD834" i="1" s="1"/>
  <c r="AF834" i="1" s="1"/>
  <c r="AH834" i="1" s="1"/>
  <c r="H778" i="1"/>
  <c r="J778" i="1" s="1"/>
  <c r="L778" i="1" s="1"/>
  <c r="N778" i="1" s="1"/>
  <c r="P778" i="1" s="1"/>
  <c r="R778" i="1" s="1"/>
  <c r="T778" i="1" s="1"/>
  <c r="V778" i="1" s="1"/>
  <c r="X778" i="1" s="1"/>
  <c r="Z778" i="1" s="1"/>
  <c r="AB778" i="1" s="1"/>
  <c r="AD778" i="1" s="1"/>
  <c r="AF778" i="1" s="1"/>
  <c r="AH778" i="1" s="1"/>
  <c r="H606" i="1"/>
  <c r="J606" i="1" s="1"/>
  <c r="L606" i="1" s="1"/>
  <c r="N606" i="1" s="1"/>
  <c r="P606" i="1" s="1"/>
  <c r="R606" i="1" s="1"/>
  <c r="T606" i="1" s="1"/>
  <c r="V606" i="1" s="1"/>
  <c r="X606" i="1" s="1"/>
  <c r="Z606" i="1" s="1"/>
  <c r="AB606" i="1" s="1"/>
  <c r="AD606" i="1" s="1"/>
  <c r="AF606" i="1" s="1"/>
  <c r="AH606" i="1" s="1"/>
  <c r="H716" i="1"/>
  <c r="J716" i="1" s="1"/>
  <c r="L716" i="1" s="1"/>
  <c r="N716" i="1" s="1"/>
  <c r="P716" i="1" s="1"/>
  <c r="R716" i="1" s="1"/>
  <c r="T716" i="1" s="1"/>
  <c r="V716" i="1" s="1"/>
  <c r="X716" i="1" s="1"/>
  <c r="Z716" i="1" s="1"/>
  <c r="AB716" i="1" s="1"/>
  <c r="AD716" i="1" s="1"/>
  <c r="AF716" i="1" s="1"/>
  <c r="AH716" i="1" s="1"/>
  <c r="H803" i="1"/>
  <c r="J803" i="1" s="1"/>
  <c r="L803" i="1" s="1"/>
  <c r="N803" i="1" s="1"/>
  <c r="P803" i="1" s="1"/>
  <c r="R803" i="1" s="1"/>
  <c r="T803" i="1" s="1"/>
  <c r="V803" i="1" s="1"/>
  <c r="X803" i="1" s="1"/>
  <c r="Z803" i="1" s="1"/>
  <c r="AB803" i="1" s="1"/>
  <c r="AD803" i="1" s="1"/>
  <c r="AF803" i="1" s="1"/>
  <c r="AH803" i="1" s="1"/>
  <c r="H817" i="1"/>
  <c r="J817" i="1" s="1"/>
  <c r="L817" i="1" s="1"/>
  <c r="N817" i="1" s="1"/>
  <c r="P817" i="1" s="1"/>
  <c r="R817" i="1" s="1"/>
  <c r="T817" i="1" s="1"/>
  <c r="V817" i="1" s="1"/>
  <c r="X817" i="1" s="1"/>
  <c r="Z817" i="1" s="1"/>
  <c r="AB817" i="1" s="1"/>
  <c r="AD817" i="1" s="1"/>
  <c r="AF817" i="1" s="1"/>
  <c r="AH817" i="1" s="1"/>
  <c r="H715" i="1"/>
  <c r="J715" i="1" s="1"/>
  <c r="L715" i="1" s="1"/>
  <c r="N715" i="1" s="1"/>
  <c r="P715" i="1" s="1"/>
  <c r="R715" i="1" s="1"/>
  <c r="T715" i="1" s="1"/>
  <c r="V715" i="1" s="1"/>
  <c r="X715" i="1" s="1"/>
  <c r="Z715" i="1" s="1"/>
  <c r="AB715" i="1" s="1"/>
  <c r="AD715" i="1" s="1"/>
  <c r="AF715" i="1" s="1"/>
  <c r="AH715" i="1" s="1"/>
  <c r="H463" i="1"/>
  <c r="J463" i="1" s="1"/>
  <c r="L463" i="1" s="1"/>
  <c r="N463" i="1" s="1"/>
  <c r="P463" i="1" s="1"/>
  <c r="R463" i="1" s="1"/>
  <c r="T463" i="1" s="1"/>
  <c r="V463" i="1" s="1"/>
  <c r="X463" i="1" s="1"/>
  <c r="Z463" i="1" s="1"/>
  <c r="AB463" i="1" s="1"/>
  <c r="AD463" i="1" s="1"/>
  <c r="AF463" i="1" s="1"/>
  <c r="AH463" i="1" s="1"/>
  <c r="H482" i="1"/>
  <c r="J482" i="1" s="1"/>
  <c r="L482" i="1" s="1"/>
  <c r="N482" i="1" s="1"/>
  <c r="P482" i="1" s="1"/>
  <c r="R482" i="1" s="1"/>
  <c r="T482" i="1" s="1"/>
  <c r="V482" i="1" s="1"/>
  <c r="X482" i="1" s="1"/>
  <c r="Z482" i="1" s="1"/>
  <c r="AB482" i="1" s="1"/>
  <c r="AD482" i="1" s="1"/>
  <c r="AF482" i="1" s="1"/>
  <c r="AH482" i="1" s="1"/>
  <c r="H63" i="1"/>
  <c r="J63" i="1" s="1"/>
  <c r="L63" i="1" s="1"/>
  <c r="N63" i="1" s="1"/>
  <c r="P63" i="1" s="1"/>
  <c r="R63" i="1" s="1"/>
  <c r="T63" i="1" s="1"/>
  <c r="V63" i="1" s="1"/>
  <c r="X63" i="1" s="1"/>
  <c r="Z63" i="1" s="1"/>
  <c r="AB63" i="1" s="1"/>
  <c r="AD63" i="1" s="1"/>
  <c r="AF63" i="1" s="1"/>
  <c r="AH63" i="1" s="1"/>
  <c r="H154" i="1"/>
  <c r="J154" i="1" s="1"/>
  <c r="L154" i="1" s="1"/>
  <c r="N154" i="1" s="1"/>
  <c r="P154" i="1" s="1"/>
  <c r="R154" i="1" s="1"/>
  <c r="T154" i="1" s="1"/>
  <c r="V154" i="1" s="1"/>
  <c r="X154" i="1" s="1"/>
  <c r="Z154" i="1" s="1"/>
  <c r="AB154" i="1" s="1"/>
  <c r="AD154" i="1" s="1"/>
  <c r="AF154" i="1" s="1"/>
  <c r="AH154" i="1" s="1"/>
  <c r="H60" i="1"/>
  <c r="J60" i="1" s="1"/>
  <c r="L60" i="1" s="1"/>
  <c r="N60" i="1" s="1"/>
  <c r="P60" i="1" s="1"/>
  <c r="R60" i="1" s="1"/>
  <c r="T60" i="1" s="1"/>
  <c r="V60" i="1" s="1"/>
  <c r="X60" i="1" s="1"/>
  <c r="Z60" i="1" s="1"/>
  <c r="AB60" i="1" s="1"/>
  <c r="AD60" i="1" s="1"/>
  <c r="AF60" i="1" s="1"/>
  <c r="AH60" i="1" s="1"/>
  <c r="H56" i="1"/>
  <c r="J56" i="1" s="1"/>
  <c r="L56" i="1" s="1"/>
  <c r="N56" i="1" s="1"/>
  <c r="P56" i="1" s="1"/>
  <c r="R56" i="1" s="1"/>
  <c r="T56" i="1" s="1"/>
  <c r="V56" i="1" s="1"/>
  <c r="X56" i="1" s="1"/>
  <c r="Z56" i="1" s="1"/>
  <c r="AB56" i="1" s="1"/>
  <c r="AD56" i="1" s="1"/>
  <c r="AF56" i="1" s="1"/>
  <c r="AH56" i="1" s="1"/>
  <c r="H94" i="1"/>
  <c r="J94" i="1" s="1"/>
  <c r="L94" i="1" s="1"/>
  <c r="N94" i="1" s="1"/>
  <c r="P94" i="1" s="1"/>
  <c r="R94" i="1" s="1"/>
  <c r="T94" i="1" s="1"/>
  <c r="V94" i="1" s="1"/>
  <c r="X94" i="1" s="1"/>
  <c r="Z94" i="1" s="1"/>
  <c r="AB94" i="1" s="1"/>
  <c r="AD94" i="1" s="1"/>
  <c r="AF94" i="1" s="1"/>
  <c r="AH94" i="1" s="1"/>
  <c r="H358" i="1"/>
  <c r="J358" i="1" s="1"/>
  <c r="L358" i="1" s="1"/>
  <c r="N358" i="1" s="1"/>
  <c r="P358" i="1" s="1"/>
  <c r="R358" i="1" s="1"/>
  <c r="T358" i="1" s="1"/>
  <c r="V358" i="1" s="1"/>
  <c r="X358" i="1" s="1"/>
  <c r="Z358" i="1" s="1"/>
  <c r="AB358" i="1" s="1"/>
  <c r="AD358" i="1" s="1"/>
  <c r="AF358" i="1" s="1"/>
  <c r="AH358" i="1" s="1"/>
  <c r="H91" i="1"/>
  <c r="J91" i="1" s="1"/>
  <c r="L91" i="1" s="1"/>
  <c r="N91" i="1" s="1"/>
  <c r="P91" i="1" s="1"/>
  <c r="R91" i="1" s="1"/>
  <c r="T91" i="1" s="1"/>
  <c r="V91" i="1" s="1"/>
  <c r="X91" i="1" s="1"/>
  <c r="Z91" i="1" s="1"/>
  <c r="AB91" i="1" s="1"/>
  <c r="AD91" i="1" s="1"/>
  <c r="AF91" i="1" s="1"/>
  <c r="AH91" i="1" s="1"/>
  <c r="H81" i="1"/>
  <c r="J81" i="1" s="1"/>
  <c r="L81" i="1" s="1"/>
  <c r="N81" i="1" s="1"/>
  <c r="P81" i="1" s="1"/>
  <c r="R81" i="1" s="1"/>
  <c r="T81" i="1" s="1"/>
  <c r="V81" i="1" s="1"/>
  <c r="X81" i="1" s="1"/>
  <c r="Z81" i="1" s="1"/>
  <c r="AB81" i="1" s="1"/>
  <c r="AD81" i="1" s="1"/>
  <c r="AF81" i="1" s="1"/>
  <c r="AH81" i="1" s="1"/>
  <c r="H42" i="1"/>
  <c r="J42" i="1" s="1"/>
  <c r="L42" i="1" s="1"/>
  <c r="N42" i="1" s="1"/>
  <c r="P42" i="1" s="1"/>
  <c r="R42" i="1" s="1"/>
  <c r="T42" i="1" s="1"/>
  <c r="V42" i="1" s="1"/>
  <c r="X42" i="1" s="1"/>
  <c r="Z42" i="1" s="1"/>
  <c r="AB42" i="1" s="1"/>
  <c r="AD42" i="1" s="1"/>
  <c r="AF42" i="1" s="1"/>
  <c r="AH42" i="1" s="1"/>
  <c r="H109" i="1"/>
  <c r="J109" i="1" s="1"/>
  <c r="L109" i="1" s="1"/>
  <c r="N109" i="1" s="1"/>
  <c r="P109" i="1" s="1"/>
  <c r="R109" i="1" s="1"/>
  <c r="T109" i="1" s="1"/>
  <c r="V109" i="1" s="1"/>
  <c r="X109" i="1" s="1"/>
  <c r="Z109" i="1" s="1"/>
  <c r="AB109" i="1" s="1"/>
  <c r="AD109" i="1" s="1"/>
  <c r="AF109" i="1" s="1"/>
  <c r="AH109" i="1" s="1"/>
  <c r="H361" i="1"/>
  <c r="J361" i="1" s="1"/>
  <c r="L361" i="1" s="1"/>
  <c r="N361" i="1" s="1"/>
  <c r="P361" i="1" s="1"/>
  <c r="R361" i="1" s="1"/>
  <c r="T361" i="1" s="1"/>
  <c r="V361" i="1" s="1"/>
  <c r="X361" i="1" s="1"/>
  <c r="Z361" i="1" s="1"/>
  <c r="AB361" i="1" s="1"/>
  <c r="AD361" i="1" s="1"/>
  <c r="AF361" i="1" s="1"/>
  <c r="AH361" i="1" s="1"/>
  <c r="H364" i="1"/>
  <c r="J364" i="1" s="1"/>
  <c r="L364" i="1" s="1"/>
  <c r="N364" i="1" s="1"/>
  <c r="P364" i="1" s="1"/>
  <c r="R364" i="1" s="1"/>
  <c r="T364" i="1" s="1"/>
  <c r="V364" i="1" s="1"/>
  <c r="X364" i="1" s="1"/>
  <c r="Z364" i="1" s="1"/>
  <c r="AB364" i="1" s="1"/>
  <c r="AD364" i="1" s="1"/>
  <c r="AF364" i="1" s="1"/>
  <c r="AH364" i="1" s="1"/>
  <c r="H470" i="1"/>
  <c r="J470" i="1" s="1"/>
  <c r="L470" i="1" s="1"/>
  <c r="N470" i="1" s="1"/>
  <c r="P470" i="1" s="1"/>
  <c r="R470" i="1" s="1"/>
  <c r="T470" i="1" s="1"/>
  <c r="V470" i="1" s="1"/>
  <c r="X470" i="1" s="1"/>
  <c r="Z470" i="1" s="1"/>
  <c r="AB470" i="1" s="1"/>
  <c r="AD470" i="1" s="1"/>
  <c r="AF470" i="1" s="1"/>
  <c r="AH470" i="1" s="1"/>
  <c r="H442" i="1"/>
  <c r="J442" i="1" s="1"/>
  <c r="L442" i="1" s="1"/>
  <c r="N442" i="1" s="1"/>
  <c r="P442" i="1" s="1"/>
  <c r="R442" i="1" s="1"/>
  <c r="T442" i="1" s="1"/>
  <c r="V442" i="1" s="1"/>
  <c r="X442" i="1" s="1"/>
  <c r="Z442" i="1" s="1"/>
  <c r="AB442" i="1" s="1"/>
  <c r="AD442" i="1" s="1"/>
  <c r="AF442" i="1" s="1"/>
  <c r="AH442" i="1" s="1"/>
  <c r="H38" i="1"/>
  <c r="J38" i="1" s="1"/>
  <c r="L38" i="1" s="1"/>
  <c r="N38" i="1" s="1"/>
  <c r="P38" i="1" s="1"/>
  <c r="R38" i="1" s="1"/>
  <c r="T38" i="1" s="1"/>
  <c r="V38" i="1" s="1"/>
  <c r="X38" i="1" s="1"/>
  <c r="Z38" i="1" s="1"/>
  <c r="AB38" i="1" s="1"/>
  <c r="AD38" i="1" s="1"/>
  <c r="AF38" i="1" s="1"/>
  <c r="AH38" i="1" s="1"/>
  <c r="H679" i="1"/>
  <c r="J679" i="1" s="1"/>
  <c r="L679" i="1" s="1"/>
  <c r="N679" i="1" s="1"/>
  <c r="P679" i="1" s="1"/>
  <c r="R679" i="1" s="1"/>
  <c r="T679" i="1" s="1"/>
  <c r="V679" i="1" s="1"/>
  <c r="X679" i="1" s="1"/>
  <c r="Z679" i="1" s="1"/>
  <c r="AB679" i="1" s="1"/>
  <c r="AD679" i="1" s="1"/>
  <c r="AF679" i="1" s="1"/>
  <c r="AH679" i="1" s="1"/>
  <c r="H354" i="1"/>
  <c r="J354" i="1" s="1"/>
  <c r="L354" i="1" s="1"/>
  <c r="N354" i="1" s="1"/>
  <c r="P354" i="1" s="1"/>
  <c r="R354" i="1" s="1"/>
  <c r="T354" i="1" s="1"/>
  <c r="V354" i="1" s="1"/>
  <c r="X354" i="1" s="1"/>
  <c r="Z354" i="1" s="1"/>
  <c r="AB354" i="1" s="1"/>
  <c r="AD354" i="1" s="1"/>
  <c r="AF354" i="1" s="1"/>
  <c r="AH354" i="1" s="1"/>
  <c r="H188" i="1" l="1"/>
  <c r="J188" i="1" s="1"/>
  <c r="L188" i="1" s="1"/>
  <c r="N188" i="1" s="1"/>
  <c r="P188" i="1" s="1"/>
  <c r="R188" i="1" s="1"/>
  <c r="T188" i="1" s="1"/>
  <c r="V188" i="1" s="1"/>
  <c r="X188" i="1" s="1"/>
  <c r="Z188" i="1" s="1"/>
  <c r="AB188" i="1" s="1"/>
  <c r="AD188" i="1" s="1"/>
  <c r="AF188" i="1" s="1"/>
  <c r="AH188" i="1" s="1"/>
  <c r="H149" i="1"/>
  <c r="J149" i="1" s="1"/>
  <c r="L149" i="1" s="1"/>
  <c r="N149" i="1" s="1"/>
  <c r="P149" i="1" s="1"/>
  <c r="R149" i="1" s="1"/>
  <c r="T149" i="1" s="1"/>
  <c r="V149" i="1" s="1"/>
  <c r="X149" i="1" s="1"/>
  <c r="Z149" i="1" s="1"/>
  <c r="AB149" i="1" s="1"/>
  <c r="AD149" i="1" s="1"/>
  <c r="AF149" i="1" s="1"/>
  <c r="AH149" i="1" s="1"/>
  <c r="H668" i="1"/>
  <c r="J668" i="1" s="1"/>
  <c r="L668" i="1" s="1"/>
  <c r="N668" i="1" s="1"/>
  <c r="P668" i="1" s="1"/>
  <c r="R668" i="1" s="1"/>
  <c r="T668" i="1" s="1"/>
  <c r="V668" i="1" s="1"/>
  <c r="X668" i="1" s="1"/>
  <c r="Z668" i="1" s="1"/>
  <c r="AB668" i="1" s="1"/>
  <c r="AD668" i="1" s="1"/>
  <c r="AF668" i="1" s="1"/>
  <c r="AH668" i="1" s="1"/>
  <c r="H754" i="1"/>
  <c r="J754" i="1" s="1"/>
  <c r="L754" i="1" s="1"/>
  <c r="N754" i="1" s="1"/>
  <c r="P754" i="1" s="1"/>
  <c r="R754" i="1" s="1"/>
  <c r="T754" i="1" s="1"/>
  <c r="V754" i="1" s="1"/>
  <c r="X754" i="1" s="1"/>
  <c r="Z754" i="1" s="1"/>
  <c r="AB754" i="1" s="1"/>
  <c r="AD754" i="1" s="1"/>
  <c r="AF754" i="1" s="1"/>
  <c r="AH754" i="1" s="1"/>
  <c r="H774" i="1"/>
  <c r="J774" i="1" s="1"/>
  <c r="L774" i="1" s="1"/>
  <c r="N774" i="1" s="1"/>
  <c r="P774" i="1" s="1"/>
  <c r="R774" i="1" s="1"/>
  <c r="T774" i="1" s="1"/>
  <c r="V774" i="1" s="1"/>
  <c r="X774" i="1" s="1"/>
  <c r="Z774" i="1" s="1"/>
  <c r="AB774" i="1" s="1"/>
  <c r="AD774" i="1" s="1"/>
  <c r="AF774" i="1" s="1"/>
  <c r="AH774" i="1" s="1"/>
  <c r="H700" i="1"/>
  <c r="J700" i="1" s="1"/>
  <c r="L700" i="1" s="1"/>
  <c r="N700" i="1" s="1"/>
  <c r="P700" i="1" s="1"/>
  <c r="R700" i="1" s="1"/>
  <c r="T700" i="1" s="1"/>
  <c r="V700" i="1" s="1"/>
  <c r="X700" i="1" s="1"/>
  <c r="Z700" i="1" s="1"/>
  <c r="AB700" i="1" s="1"/>
  <c r="AD700" i="1" s="1"/>
  <c r="AF700" i="1" s="1"/>
  <c r="AH700" i="1" s="1"/>
  <c r="H782" i="1"/>
  <c r="J782" i="1" s="1"/>
  <c r="L782" i="1" s="1"/>
  <c r="N782" i="1" s="1"/>
  <c r="P782" i="1" s="1"/>
  <c r="R782" i="1" s="1"/>
  <c r="T782" i="1" s="1"/>
  <c r="V782" i="1" s="1"/>
  <c r="X782" i="1" s="1"/>
  <c r="Z782" i="1" s="1"/>
  <c r="AB782" i="1" s="1"/>
  <c r="AD782" i="1" s="1"/>
  <c r="AF782" i="1" s="1"/>
  <c r="AH782" i="1" s="1"/>
  <c r="H713" i="1"/>
  <c r="J713" i="1" s="1"/>
  <c r="L713" i="1" s="1"/>
  <c r="N713" i="1" s="1"/>
  <c r="P713" i="1" s="1"/>
  <c r="R713" i="1" s="1"/>
  <c r="T713" i="1" s="1"/>
  <c r="V713" i="1" s="1"/>
  <c r="X713" i="1" s="1"/>
  <c r="Z713" i="1" s="1"/>
  <c r="AB713" i="1" s="1"/>
  <c r="AD713" i="1" s="1"/>
  <c r="AF713" i="1" s="1"/>
  <c r="AH713" i="1" s="1"/>
  <c r="H148" i="1"/>
  <c r="J148" i="1" s="1"/>
  <c r="L148" i="1" s="1"/>
  <c r="N148" i="1" s="1"/>
  <c r="P148" i="1" s="1"/>
  <c r="R148" i="1" s="1"/>
  <c r="T148" i="1" s="1"/>
  <c r="V148" i="1" s="1"/>
  <c r="X148" i="1" s="1"/>
  <c r="Z148" i="1" s="1"/>
  <c r="AB148" i="1" s="1"/>
  <c r="AD148" i="1" s="1"/>
  <c r="AF148" i="1" s="1"/>
  <c r="AH148" i="1" s="1"/>
  <c r="H153" i="1"/>
  <c r="J153" i="1" s="1"/>
  <c r="L153" i="1" s="1"/>
  <c r="N153" i="1" s="1"/>
  <c r="P153" i="1" s="1"/>
  <c r="R153" i="1" s="1"/>
  <c r="T153" i="1" s="1"/>
  <c r="V153" i="1" s="1"/>
  <c r="X153" i="1" s="1"/>
  <c r="Z153" i="1" s="1"/>
  <c r="AB153" i="1" s="1"/>
  <c r="AD153" i="1" s="1"/>
  <c r="AF153" i="1" s="1"/>
  <c r="AH153" i="1" s="1"/>
  <c r="H441" i="1"/>
  <c r="J441" i="1" s="1"/>
  <c r="L441" i="1" s="1"/>
  <c r="N441" i="1" s="1"/>
  <c r="P441" i="1" s="1"/>
  <c r="R441" i="1" s="1"/>
  <c r="T441" i="1" s="1"/>
  <c r="V441" i="1" s="1"/>
  <c r="X441" i="1" s="1"/>
  <c r="Z441" i="1" s="1"/>
  <c r="AB441" i="1" s="1"/>
  <c r="AD441" i="1" s="1"/>
  <c r="AF441" i="1" s="1"/>
  <c r="AH441" i="1" s="1"/>
  <c r="H72" i="1"/>
  <c r="J72" i="1" s="1"/>
  <c r="L72" i="1" s="1"/>
  <c r="N72" i="1" s="1"/>
  <c r="P72" i="1" s="1"/>
  <c r="R72" i="1" s="1"/>
  <c r="T72" i="1" s="1"/>
  <c r="V72" i="1" s="1"/>
  <c r="X72" i="1" s="1"/>
  <c r="Z72" i="1" s="1"/>
  <c r="AB72" i="1" s="1"/>
  <c r="AD72" i="1" s="1"/>
  <c r="AF72" i="1" s="1"/>
  <c r="AH72" i="1" s="1"/>
  <c r="H31" i="1"/>
  <c r="J31" i="1" s="1"/>
  <c r="L31" i="1" s="1"/>
  <c r="N31" i="1" s="1"/>
  <c r="P31" i="1" s="1"/>
  <c r="R31" i="1" s="1"/>
  <c r="T31" i="1" s="1"/>
  <c r="V31" i="1" s="1"/>
  <c r="X31" i="1" s="1"/>
  <c r="Z31" i="1" s="1"/>
  <c r="AB31" i="1" s="1"/>
  <c r="AD31" i="1" s="1"/>
  <c r="AF31" i="1" s="1"/>
  <c r="AH31" i="1" s="1"/>
  <c r="H898" i="1" l="1"/>
  <c r="J898" i="1" s="1"/>
  <c r="L898" i="1" s="1"/>
  <c r="N898" i="1" s="1"/>
  <c r="P898" i="1" s="1"/>
  <c r="R898" i="1" s="1"/>
  <c r="T898" i="1" s="1"/>
  <c r="V898" i="1" s="1"/>
  <c r="X898" i="1" s="1"/>
  <c r="Z898" i="1" s="1"/>
  <c r="AB898" i="1" s="1"/>
  <c r="AD898" i="1" s="1"/>
  <c r="AF898" i="1" s="1"/>
  <c r="AH898" i="1" s="1"/>
  <c r="H674" i="1"/>
  <c r="J674" i="1" s="1"/>
  <c r="L674" i="1" s="1"/>
  <c r="N674" i="1" s="1"/>
  <c r="P674" i="1" s="1"/>
  <c r="T674" i="1" s="1"/>
  <c r="V674" i="1" s="1"/>
  <c r="X674" i="1" s="1"/>
  <c r="Z674" i="1" s="1"/>
  <c r="AB674" i="1" s="1"/>
  <c r="AD674" i="1" s="1"/>
  <c r="AF674" i="1" s="1"/>
  <c r="AH674" i="1" s="1"/>
  <c r="H712" i="1"/>
  <c r="J712" i="1" s="1"/>
  <c r="L712" i="1" s="1"/>
  <c r="N712" i="1" s="1"/>
  <c r="P712" i="1" s="1"/>
  <c r="R712" i="1" s="1"/>
  <c r="T712" i="1" s="1"/>
  <c r="V712" i="1" s="1"/>
  <c r="X712" i="1" s="1"/>
  <c r="Z712" i="1" s="1"/>
  <c r="AB712" i="1" s="1"/>
  <c r="AD712" i="1" s="1"/>
  <c r="AF712" i="1" s="1"/>
  <c r="AH712" i="1" s="1"/>
  <c r="H30" i="1"/>
  <c r="J30" i="1" s="1"/>
  <c r="L30" i="1" s="1"/>
  <c r="N30" i="1" s="1"/>
  <c r="P30" i="1" s="1"/>
  <c r="R30" i="1" s="1"/>
  <c r="T30" i="1" s="1"/>
  <c r="V30" i="1" s="1"/>
  <c r="X30" i="1" s="1"/>
  <c r="Z30" i="1" s="1"/>
  <c r="AB30" i="1" s="1"/>
  <c r="AD30" i="1" s="1"/>
  <c r="AF30" i="1" s="1"/>
  <c r="AH30" i="1" s="1"/>
  <c r="H897" i="1" l="1"/>
  <c r="J897" i="1" s="1"/>
  <c r="L897" i="1" s="1"/>
  <c r="N897" i="1" s="1"/>
  <c r="P897" i="1" s="1"/>
  <c r="R897" i="1" s="1"/>
  <c r="T897" i="1" s="1"/>
  <c r="V897" i="1" s="1"/>
  <c r="X897" i="1" s="1"/>
  <c r="Z897" i="1" s="1"/>
  <c r="AB897" i="1" s="1"/>
  <c r="AD897" i="1" s="1"/>
  <c r="AF897" i="1" s="1"/>
  <c r="AH897" i="1" s="1"/>
</calcChain>
</file>

<file path=xl/sharedStrings.xml><?xml version="1.0" encoding="utf-8"?>
<sst xmlns="http://schemas.openxmlformats.org/spreadsheetml/2006/main" count="1811" uniqueCount="769">
  <si>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</si>
  <si>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</si>
  <si>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</si>
  <si>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</si>
  <si>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</si>
  <si>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</si>
  <si>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</si>
  <si>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</si>
  <si>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</si>
  <si>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</si>
  <si>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</si>
  <si>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</si>
  <si>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</si>
  <si>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</si>
  <si>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</si>
  <si>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</si>
  <si>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</si>
  <si>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</si>
  <si>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</si>
  <si>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</si>
  <si>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</si>
  <si>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</si>
  <si>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</si>
  <si>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</si>
  <si>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</si>
  <si>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</si>
  <si>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</si>
  <si>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</si>
  <si>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01 1 02 62500</t>
  </si>
  <si>
    <t>01 1 02 L0270</t>
  </si>
  <si>
    <t>01 1 02 S0970</t>
  </si>
  <si>
    <t>01 1 02 L0970</t>
  </si>
  <si>
    <t>01 1 02 60860</t>
  </si>
  <si>
    <t>01 1 02 10400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</si>
  <si>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</si>
  <si>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</si>
  <si>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</si>
  <si>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</si>
  <si>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</si>
  <si>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</si>
  <si>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</si>
  <si>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</si>
  <si>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</si>
  <si>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</si>
  <si>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</si>
  <si>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</si>
  <si>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</si>
  <si>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</si>
  <si>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</si>
  <si>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</si>
  <si>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</si>
  <si>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</si>
  <si>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</si>
  <si>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</si>
  <si>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</si>
  <si>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</si>
  <si>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</si>
  <si>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</si>
  <si>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</si>
  <si>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</si>
  <si>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</si>
  <si>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</si>
  <si>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</si>
  <si>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</si>
  <si>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</si>
  <si>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</si>
  <si>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</si>
  <si>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</si>
  <si>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</si>
  <si>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</si>
  <si>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</si>
  <si>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</si>
  <si>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</si>
  <si>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</si>
  <si>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</si>
  <si>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</si>
  <si>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</si>
  <si>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</si>
  <si>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</si>
  <si>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</si>
  <si>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</si>
  <si>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</si>
  <si>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</si>
  <si>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</si>
  <si>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</si>
  <si>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</si>
  <si>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</si>
  <si>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</si>
  <si>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</si>
  <si>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</si>
  <si>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</si>
  <si>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</si>
  <si>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</si>
  <si>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</si>
  <si>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</si>
  <si>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</si>
  <si>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</si>
  <si>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</si>
  <si>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</si>
  <si>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</si>
  <si>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</si>
  <si>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</si>
  <si>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</si>
  <si>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</si>
  <si>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</si>
  <si>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</si>
  <si>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</si>
  <si>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</si>
  <si>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</si>
  <si>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</si>
  <si>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</si>
  <si>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</si>
  <si>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</si>
  <si>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</si>
  <si>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</si>
  <si>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</si>
  <si>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</si>
  <si>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</si>
  <si>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</si>
  <si>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</si>
  <si>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</si>
  <si>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</si>
  <si>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</si>
  <si>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</si>
  <si>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</si>
  <si>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</si>
  <si>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</si>
  <si>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</si>
  <si>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</si>
  <si>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</si>
  <si>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</si>
  <si>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</si>
  <si>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</si>
  <si>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</si>
  <si>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</si>
  <si>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</si>
  <si>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</si>
  <si>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</si>
  <si>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</si>
  <si>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</si>
  <si>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</si>
  <si>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10 1 03 00000</t>
  </si>
  <si>
    <t>Комплексные меры  по профилактике терроризма</t>
  </si>
  <si>
    <t>10 1 03 10200</t>
  </si>
  <si>
    <t>10 1 03 60480</t>
  </si>
  <si>
    <t>Мероприятия по профилактике терроризма и экстремизма"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</si>
  <si>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</si>
  <si>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</si>
  <si>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</si>
  <si>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</si>
  <si>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</si>
  <si>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</si>
  <si>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</si>
  <si>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10 1 06 S2470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</si>
  <si>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</si>
  <si>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</si>
  <si>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</si>
  <si>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</si>
  <si>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</si>
  <si>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</si>
  <si>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</si>
  <si>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</si>
  <si>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</si>
  <si>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</si>
  <si>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</si>
  <si>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</si>
  <si>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</si>
  <si>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</si>
  <si>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</si>
  <si>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</si>
  <si>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</si>
  <si>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</si>
  <si>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</si>
  <si>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</si>
  <si>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</si>
  <si>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</si>
  <si>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</si>
  <si>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</si>
  <si>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</si>
  <si>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</si>
  <si>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</si>
  <si>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</si>
  <si>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</si>
  <si>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</si>
  <si>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</si>
  <si>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</si>
  <si>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</si>
  <si>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</si>
  <si>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</si>
  <si>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</si>
  <si>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</si>
  <si>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</si>
  <si>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</si>
  <si>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</si>
  <si>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</si>
  <si>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</si>
  <si>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</si>
  <si>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</si>
  <si>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</si>
  <si>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</si>
  <si>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</si>
  <si>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</si>
  <si>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</si>
  <si>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</si>
  <si>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</si>
  <si>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</si>
  <si>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</si>
  <si>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</si>
  <si>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</si>
  <si>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</si>
  <si>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</si>
  <si>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</si>
  <si>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</si>
  <si>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</si>
  <si>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</si>
  <si>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</si>
  <si>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</si>
  <si>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</si>
  <si>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</si>
  <si>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</si>
  <si>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</si>
  <si>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</si>
  <si>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</si>
  <si>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</si>
  <si>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</si>
  <si>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</si>
  <si>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</si>
  <si>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</si>
  <si>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</si>
  <si>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</si>
  <si>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</si>
  <si>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</si>
  <si>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</si>
  <si>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</si>
  <si>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</si>
  <si>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</si>
  <si>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</si>
  <si>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</si>
  <si>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</si>
  <si>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</si>
  <si>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</si>
  <si>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</si>
  <si>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</si>
  <si>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</si>
  <si>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</si>
  <si>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</si>
  <si>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</si>
  <si>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</si>
  <si>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</si>
  <si>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</si>
  <si>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</si>
  <si>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</si>
  <si>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</si>
  <si>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</si>
  <si>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</si>
  <si>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</si>
  <si>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</si>
  <si>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</si>
  <si>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</si>
  <si>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</si>
  <si>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</si>
  <si>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</si>
  <si>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</si>
  <si>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</si>
  <si>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</si>
  <si>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</si>
  <si>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</si>
  <si>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</si>
  <si>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</si>
  <si>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</si>
  <si>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</si>
  <si>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</si>
  <si>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</si>
  <si>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</si>
  <si>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</si>
  <si>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</si>
  <si>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</si>
  <si>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</si>
  <si>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</si>
  <si>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</si>
  <si>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</si>
  <si>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</si>
  <si>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72 2 00 51200</t>
  </si>
  <si>
    <t>72 2 00 60900</t>
  </si>
  <si>
    <t>72 2 00 60890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</si>
  <si>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</si>
  <si>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</si>
  <si>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</si>
  <si>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</si>
  <si>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</si>
  <si>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</si>
  <si>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</si>
  <si>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</si>
  <si>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</si>
  <si>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</si>
  <si>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</si>
  <si>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</si>
  <si>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</si>
  <si>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</si>
  <si>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</si>
  <si>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</si>
  <si>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</si>
  <si>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</si>
  <si>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</si>
  <si>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</si>
  <si>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</si>
  <si>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</si>
  <si>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</si>
  <si>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</si>
  <si>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</si>
  <si>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</si>
  <si>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</si>
  <si>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</si>
  <si>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</si>
  <si>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</si>
  <si>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</si>
  <si>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</si>
  <si>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</si>
  <si>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</si>
  <si>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</si>
  <si>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</si>
  <si>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</si>
  <si>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</si>
  <si>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</si>
  <si>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</si>
  <si>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</si>
  <si>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</si>
  <si>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</si>
  <si>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</si>
  <si>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</si>
  <si>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</si>
  <si>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</si>
  <si>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</si>
  <si>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</si>
  <si>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</si>
  <si>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</si>
  <si>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</si>
  <si>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</si>
  <si>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</si>
  <si>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</si>
  <si>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</si>
  <si>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</si>
  <si>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</si>
  <si>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</si>
  <si>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</si>
  <si>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</si>
  <si>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</si>
  <si>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</si>
  <si>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</si>
  <si>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</si>
  <si>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</si>
  <si>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</si>
  <si>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</si>
  <si>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</si>
  <si>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</si>
  <si>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</si>
  <si>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</si>
  <si>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</si>
  <si>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</si>
  <si>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</si>
  <si>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Субсидия на осуществление мероприятий по предупреждению дорожно-транспортного травматизма</t>
  </si>
  <si>
    <t>12 1 04 10400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</si>
  <si>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</si>
  <si>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</si>
  <si>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</si>
  <si>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</si>
  <si>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</si>
  <si>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</si>
  <si>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</si>
  <si>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</si>
  <si>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</si>
  <si>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</si>
  <si>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</si>
  <si>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</si>
  <si>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</si>
  <si>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</si>
  <si>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</si>
  <si>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</si>
  <si>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</si>
  <si>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</si>
  <si>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</si>
  <si>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</si>
  <si>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</si>
  <si>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</si>
  <si>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</si>
  <si>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</si>
  <si>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</si>
  <si>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</si>
  <si>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</si>
  <si>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</si>
  <si>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</si>
  <si>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</si>
  <si>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</si>
  <si>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</si>
  <si>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</si>
  <si>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</si>
  <si>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</si>
  <si>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</si>
  <si>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</si>
  <si>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</si>
  <si>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</si>
  <si>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</si>
  <si>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</si>
  <si>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</si>
  <si>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</si>
  <si>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Субвенция на осуществление отдель-ных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</si>
  <si>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</si>
  <si>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</si>
  <si>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</si>
  <si>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</si>
  <si>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</si>
  <si>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</si>
  <si>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</si>
  <si>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</si>
  <si>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</si>
  <si>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</si>
  <si>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</si>
  <si>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</si>
  <si>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</si>
  <si>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</si>
  <si>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</si>
  <si>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</si>
  <si>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</si>
  <si>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</si>
  <si>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</si>
  <si>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</si>
  <si>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</si>
  <si>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</si>
  <si>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</si>
  <si>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</si>
  <si>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</si>
  <si>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</si>
  <si>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</si>
  <si>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</si>
  <si>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</si>
  <si>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</si>
  <si>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</si>
  <si>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</si>
  <si>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</si>
  <si>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</si>
  <si>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</si>
  <si>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</si>
  <si>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</si>
  <si>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</si>
  <si>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</si>
  <si>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</si>
  <si>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</si>
  <si>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</si>
  <si>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</si>
  <si>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>направлениям деятельности), группам видов расходов</t>
  </si>
  <si>
    <t xml:space="preserve">(муниципальным программам и непрограммным 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</si>
  <si>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</si>
  <si>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</si>
  <si>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</si>
  <si>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</si>
  <si>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</si>
  <si>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</si>
  <si>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</si>
  <si>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</si>
  <si>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</si>
  <si>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</si>
  <si>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</si>
  <si>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</si>
  <si>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</si>
  <si>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</si>
  <si>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"Профилактика терроризма в муниципальном образовании Тбилисский район"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</si>
  <si>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</si>
  <si>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</si>
  <si>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</si>
  <si>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</si>
  <si>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</si>
  <si>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</si>
  <si>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</si>
  <si>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</si>
  <si>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</si>
  <si>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</si>
  <si>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</si>
  <si>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</si>
  <si>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</si>
  <si>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</si>
  <si>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</si>
  <si>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</si>
  <si>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</si>
  <si>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</si>
  <si>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</si>
  <si>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</si>
  <si>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</si>
  <si>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</si>
  <si>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</si>
  <si>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</si>
  <si>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</si>
  <si>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</si>
  <si>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</si>
  <si>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</si>
  <si>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</si>
  <si>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</si>
  <si>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</si>
  <si>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"Разработка проектно-сметной документации на капитальный ремонт стадиона, расположенного в парке имени И.Е. Семыкина"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</si>
  <si>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</si>
  <si>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</si>
  <si>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</si>
  <si>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</si>
  <si>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>01 1 01 S0050</t>
  </si>
  <si>
    <t>Строительство объекта "Центр единоборств в ст. Тбилисской"</t>
  </si>
  <si>
    <t>04 1 21 00000</t>
  </si>
  <si>
    <t>04 1 21 10340</t>
  </si>
  <si>
    <t>"Строительство многофункциональной спортивно-игровой площадки с зоной уличных тренажеров и воркаута в станице Алексее-Тенгинской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</si>
  <si>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</si>
  <si>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Обновление материально-технической базы для формирования у обучающихся современных технологических гуманитарных навыков</t>
  </si>
  <si>
    <t>01 1 02 L1690</t>
  </si>
  <si>
    <t>04 1 20 00000</t>
  </si>
  <si>
    <t>04 1 20 S0340</t>
  </si>
  <si>
    <t>11 103 L5190</t>
  </si>
  <si>
    <t>11 10 3 L5190</t>
  </si>
  <si>
    <t>11 1 03 L5190</t>
  </si>
  <si>
    <t>72 0 00 00000</t>
  </si>
  <si>
    <t>70 1 00 00190</t>
  </si>
  <si>
    <t>70 1 00 00000</t>
  </si>
  <si>
    <t>01 1 Е151690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</si>
  <si>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</si>
  <si>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 xml:space="preserve">Реализация мероприятий федерального проекта "Современная школа" </t>
  </si>
  <si>
    <t>17 1 01 C0820</t>
  </si>
  <si>
    <t>400</t>
  </si>
  <si>
    <t>Развитие спортивных сооружений</t>
  </si>
  <si>
    <t>09 1 01 S2830</t>
  </si>
  <si>
    <t>"Реконструкция объекта незавершенного строительства "Лечебный комплекс на 100 коек"</t>
  </si>
  <si>
    <t>04 1 22 00000</t>
  </si>
  <si>
    <t>04 1 22 10330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</si>
  <si>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</si>
  <si>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</si>
  <si>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</si>
  <si>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</si>
  <si>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</si>
  <si>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</si>
  <si>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Проведение выборов и референдумов</t>
  </si>
  <si>
    <t>Обеспечение проведения выборов и референдумов</t>
  </si>
  <si>
    <t>73 0 00 00000</t>
  </si>
  <si>
    <t>73 1 00 00000</t>
  </si>
  <si>
    <t>73 1 00 10410</t>
  </si>
  <si>
    <t>01 1 Е1 00000</t>
  </si>
  <si>
    <t xml:space="preserve"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</si>
  <si>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</si>
  <si>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</si>
  <si>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 xml:space="preserve"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</si>
  <si>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04 1 06 10300</t>
  </si>
  <si>
    <t xml:space="preserve">   от_________________  № ____</t>
  </si>
  <si>
    <t xml:space="preserve"> образования Тбилисский район</t>
  </si>
  <si>
    <t>образования Тбилисский район</t>
  </si>
  <si>
    <t>решению Совета муниципального</t>
  </si>
  <si>
    <t>04 1 23 10480</t>
  </si>
  <si>
    <t>"Газификация теплогенераторной МБДОУ Д/С № 14 "Ласточка""</t>
  </si>
  <si>
    <t>04 1 23 00000</t>
  </si>
  <si>
    <t>Мероприятия по газификации объектов</t>
  </si>
  <si>
    <t xml:space="preserve">    ПРИЛОЖЕНИЕ № 10</t>
  </si>
  <si>
    <t>Мероприятия по содержанию муниципальных архивов</t>
  </si>
  <si>
    <t xml:space="preserve">Субсидия на реализацию мероприятий по формированию и содержанию муниципальных архивов
</t>
  </si>
  <si>
    <t>02 4 00 00000</t>
  </si>
  <si>
    <t>02 4 01 00000</t>
  </si>
  <si>
    <t>02 4 01 S0610</t>
  </si>
  <si>
    <t>74 2 00 10500</t>
  </si>
  <si>
    <t xml:space="preserve">Расходы на обеспечение деятельности (оказания услуг) муниципальных учреждений </t>
  </si>
  <si>
    <t>04 1 21 S2880</t>
  </si>
  <si>
    <t xml:space="preserve">Строительство объекта: "Спортивный центр единоборств в ст. Тбилисской ул. Базарная д. 124 "И" </t>
  </si>
  <si>
    <t>Субсидия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</si>
  <si>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Расходы на обеспечение деятельности (оказания услуг) муниципальных учреждений - Муниципальное казенное учрежд"Служба по делам гражданской обороны и чрезвычайным ситуациям"</t>
  </si>
  <si>
    <t>19 1 01 60910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</si>
  <si>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</si>
  <si>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Расходы на обеспечение деятельности (оказания услуг) муниципальных учреждений - Централизованная бухгалтерия муниципального образования Тбилисский район</t>
  </si>
  <si>
    <t>99 9 00 54690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</si>
  <si>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</si>
  <si>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>Подпрограмма "Укрепление материально-технической базы муниципального архива"</t>
  </si>
  <si>
    <t>Мероприятия по формированию и содержанию муниципальных архивов</t>
  </si>
  <si>
    <t xml:space="preserve">Изменения </t>
  </si>
  <si>
    <t>Мероприятия в области культуры</t>
  </si>
  <si>
    <t>11 1 05 10320</t>
  </si>
  <si>
    <t>Мероприятия по формированию и содержанию архивов</t>
  </si>
  <si>
    <t>02 4 0110450</t>
  </si>
  <si>
    <t xml:space="preserve">"Создание системы комплексного обеспечения, безопасности жизнедеятельности муниципального образования Тбилисский район "  </t>
  </si>
  <si>
    <t xml:space="preserve">Создание системы комплексного обеспечения безопасности жизнедеятельности </t>
  </si>
  <si>
    <t>Строительство пристройки к зданию с обустройством ясельных групп ДОУ детский сад №14 "Ласточка" в ст. Тбилисской по пер. Бригадному 2 Б". (Этап 1)</t>
  </si>
  <si>
    <t>04 1 0600000</t>
  </si>
  <si>
    <t>04 1 0610300</t>
  </si>
  <si>
    <t>04 1 24 10350</t>
  </si>
  <si>
    <t>Осуществление муниципальными учреждениями капитального ремонта</t>
  </si>
  <si>
    <t>Предоставлении субсидий бюджетным,автономным учреждениям и иным некоммерческим организациям</t>
  </si>
  <si>
    <t>01 1 01 09020</t>
  </si>
  <si>
    <t>Мероприятия в области дошкольного образования</t>
  </si>
  <si>
    <t>01 1 01 10290</t>
  </si>
  <si>
    <t>01 1 01 10300</t>
  </si>
  <si>
    <t>Субсидии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</si>
  <si>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03S2960</t>
  </si>
  <si>
    <t>11 1 03 S2960</t>
  </si>
  <si>
    <t>09 1 01 10300</t>
  </si>
  <si>
    <t>09 1 01 10350</t>
  </si>
  <si>
    <t>"Субсидии на компенсацию выпадающих доходов из-за разницы между установленным тарифом и экономически обоснованным тарифом "</t>
  </si>
  <si>
    <t>Подпрограмма "Профилактика терроризма и экстремизма в муниципальном образовании Тбилисский район"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</si>
  <si>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</si>
  <si>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 xml:space="preserve">Комплексные меры  по профилактике терроризма </t>
  </si>
  <si>
    <t xml:space="preserve">10 2 00 00000  </t>
  </si>
  <si>
    <t>10 2 03 00000</t>
  </si>
  <si>
    <t xml:space="preserve">10 2 03 10200  </t>
  </si>
  <si>
    <t>05 1 01 10510</t>
  </si>
  <si>
    <t>Мероприятия при предоставлении социальных выплат молодым семьям на приобретение (строительство) жилья</t>
  </si>
  <si>
    <t>Строительство объекта: "Многофункциональная спортивно-игровая площадка с зоной уличных тренажеров и воркаута по адресу: Краснодарский край,Тбилиский район, х.Песчаный, ул. Красная,7"Б"</t>
  </si>
  <si>
    <t>04 1 24 S1100</t>
  </si>
  <si>
    <t>Строительство многофункциональных спортивно- игровых площадок</t>
  </si>
  <si>
    <t>Иные межбюджетные трансферты на дополнительную помощь местным бюджетам для решения социально значимых вопросов местного значения</t>
  </si>
  <si>
    <t>Обслуживание лицензионной физической охраны</t>
  </si>
  <si>
    <t>10 2 01 00000</t>
  </si>
  <si>
    <t>10 2 01 10290</t>
  </si>
  <si>
    <t>Мероприятия в области  образования</t>
  </si>
  <si>
    <t>10 2 01 10300</t>
  </si>
  <si>
    <t>03 1 01 63110</t>
  </si>
  <si>
    <t>11 1 05 62980</t>
  </si>
  <si>
    <t>11 1 03 62980</t>
  </si>
  <si>
    <t>11 1 03 10320</t>
  </si>
  <si>
    <t xml:space="preserve">10 2 03 10310  </t>
  </si>
  <si>
    <t>04 1 24 00000</t>
  </si>
  <si>
    <t>04 1 22 60960</t>
  </si>
  <si>
    <t>17 1 01 000000</t>
  </si>
  <si>
    <t>Ведомственная целевая программа "Дополнительная поддержка инвалидов и участников Великой Отечественной войны, тружеников тыла, бывших несовершеннолетних узников концлагерей, жителей блокадного Ленинграда, проживающих на территории муниципального образования Тбилисский район, на 2020 год</t>
  </si>
  <si>
    <t>Приобретение книжной продукции</t>
  </si>
  <si>
    <t>04 1 20 10350</t>
  </si>
  <si>
    <t>Оргпнизация помощи инвалидам и участникам Великой Отечественной войны, тружеников тыла, бывших несовершеннолетних узников концлагерей, жителей блокадного Ленинграда, проживающих на территории муниципального образования Тбилисский район к 75-ю Победы в ВОВ</t>
  </si>
  <si>
    <t>04 1 25 00000</t>
  </si>
  <si>
    <t>04 1 25 102500</t>
  </si>
  <si>
    <t>Мероприятия в области благоустройства</t>
  </si>
  <si>
    <t>"Благоустройство территории Сквер по ул. Красной, 24 А в ст. Тбилисской Краснодарского края"</t>
  </si>
  <si>
    <t>"Строительно-монтажные работы по электросетевому объекту по адресу: Краснодарский край, Тбилисский район, ст. Тбилисская, ул. Садовая, д.1"</t>
  </si>
  <si>
    <t>04 1 26 00000</t>
  </si>
  <si>
    <t>04 1 26 10330</t>
  </si>
  <si>
    <t>Субсидия на укрепление материально-технической базы, техническое оснащение муниципальных учреждений культуры</t>
  </si>
  <si>
    <t xml:space="preserve">Предоставление субсидий муниципальным бюджетным, автономным учреждениям и иным некоммерческим организациям </t>
  </si>
  <si>
    <t>11 1 05 S0640</t>
  </si>
  <si>
    <t>Укрепление материально-технической базы, техническое оснащение муниципальных учреждений культуры</t>
  </si>
  <si>
    <t>"Проведение государственной экспертизы проектной документации, включая проверку достоверности определения сметной стоимости объекта капитального строительства и результатов инженерных изысканий по объекту "Реконструкция объекта: "Лечебный комплекс на 100 коек в ст. Тбилисской"</t>
  </si>
  <si>
    <t>04 1 27 00000</t>
  </si>
  <si>
    <t>04 1 27 10330</t>
  </si>
  <si>
    <t>Расходы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</si>
  <si>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Основное мероприятие "Развитие инициативного бюджетирования в муниципального образования Тбилисский район"</t>
  </si>
  <si>
    <t>Поддержка местных инициатив по итогам краевого конкурса</t>
  </si>
  <si>
    <t>04 1 28 00000</t>
  </si>
  <si>
    <t>04 1 28 62950</t>
  </si>
  <si>
    <t>500</t>
  </si>
  <si>
    <t>01 102 L3040</t>
  </si>
  <si>
    <t>Субсидия на финансовое обеспечение непредвиденных расходов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образовательным программам в муниципальных образовательных организациях, созданию условий для осуществления присмотра и ухода за детьми, содержаниея детей в муниципальных образовательных организациях на софинансирование мероприятий в части оснащения помещений муниципальных дошкольных образовательных и общеобразовательных организаций оборудованием для обеззараживания воздуха, предназначенным для работы в присутствии людей</t>
  </si>
  <si>
    <t>01 1 02 S2400</t>
  </si>
  <si>
    <t>финансовое обеспечение непредвиденных расходов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образовательным программам в муниципальных образовательных организациях, созданию условий для осуществления присмотра и ухода за детьми, содержаниея детей в муниципальных образовательных организациях на софинансирование мероприятий в части оснащения помещений муниципальных дошкольных образовательных и общеобразовательных организаций оборудованием для обеззараживания воздуха, предназначенным для работы в присутствии людей</t>
  </si>
  <si>
    <t>01 1 01 53030</t>
  </si>
  <si>
    <t>Мероприятия в области жидищного хозяйства</t>
  </si>
  <si>
    <t>Субвенция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</si>
  <si>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Организация газоснабжения населения (поселений)</t>
  </si>
  <si>
    <t>13 1 04 00000</t>
  </si>
  <si>
    <t>13 1 04 S0620</t>
  </si>
  <si>
    <t>классификации расходов бюджетов на 2021 год</t>
  </si>
  <si>
    <t>Уточнено на 2021 год, сумма</t>
  </si>
  <si>
    <t>"Капитальный ремонт стадиона по адресу: Краснодарский край, Тбилисский район, ст. Тбилисская, ул. Базарная, 143 "А"</t>
  </si>
  <si>
    <t>Субвенции на осуществление отдельных государственных полномочий по поддержке сельскохозяйственного производства в Краснодарском крае</t>
  </si>
  <si>
    <t>"Строительство сети газораспределения х.Песчаный Тбилисского района Краснодарского края, 1 этап строительства, Распределительный газопровод высокого давления с установкой ГРГПП №1 по ул.Выездной. Распределительные газопроводы низкого давления"</t>
  </si>
  <si>
    <t>04 1 18 S0340</t>
  </si>
  <si>
    <t>01 1 Е1 51690</t>
  </si>
  <si>
    <t>Федеральный проект "Безопасность дорожного движения"</t>
  </si>
  <si>
    <t>01 1 R3 00000</t>
  </si>
  <si>
    <t>10  1 R3 00000</t>
  </si>
  <si>
    <t>10  1 R3 S2470</t>
  </si>
  <si>
    <t>Профилактика терроризма в части обеспечения инженерно-технической защищенности</t>
  </si>
  <si>
    <t>10 2 02 00000</t>
  </si>
  <si>
    <t>10 2 02 S0460</t>
  </si>
  <si>
    <t>Реализация мероприятий федерального проекта "Спорт -  норма жизни"</t>
  </si>
  <si>
    <t>Обеспечение условий для развития физической культуры и массового спорта, связанных с приобретением комплектов футбольных полей с искусственным покрытием и легкоатлетическими беговыми дорожками</t>
  </si>
  <si>
    <t>09 1 P5 00000</t>
  </si>
  <si>
    <t>09 1 P5 52280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</si>
  <si>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</si>
  <si>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Субвенция на осуществление отдельных государственных полномочий Краснодарского края по поддержке сельскохозяйственного производства</t>
  </si>
  <si>
    <t xml:space="preserve">Субвенция на осуществление отдельных  государственных полномочий  Краснодарского края по организации и обеспечению отдыха и оздоровления детей (за исключением организации отдыха детей в каникулярное время)
</t>
  </si>
  <si>
    <t>Субвенция на 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опечения родителей, подлежащих обеспечению жилыми помещениями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</si>
  <si>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</si>
  <si>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Субвенция на 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</si>
  <si>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
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</si>
  <si>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</si>
  <si>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</si>
  <si>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Субсидия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</si>
  <si>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</si>
  <si>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 xml:space="preserve">Субсидия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 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</si>
  <si>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</t>
  </si>
  <si>
    <t>Субсидия бюджетам муниципальных образований на организацию газоснабжения населения (поселений) (строительство подводящих газопроводов, распределительных газопроводов)</t>
  </si>
  <si>
    <t>Субсидия на участие в профилактике терроризма в части обеспечения инженерно-технической защищенности муниципальных образовательных организаций</t>
  </si>
  <si>
    <t>Мероприятия по профилактике терроризма  в части обеспечения инженерно-технической защищенности муниципальных образовательных организаций</t>
  </si>
  <si>
    <t>Субсидия на участие в осуществлении мероприятий по предупреждению детского дорожно-транспортного травматизма на территории муниципальных образований Краснодарского края</t>
  </si>
  <si>
    <t xml:space="preserve">Субсидия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рамках реализации мероприятий регионального проекта Краснодарского края "Современная школа"
</t>
  </si>
  <si>
    <t xml:space="preserve">Реализация мероприятий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рамках реализации мероприятий регионального проекта Краснодарского края "Современная школа"
</t>
  </si>
  <si>
    <t>Субсидия на обеспечение условий для развития физической культуры и массового спорта в части оплаты труда инструкторов по спорту</t>
  </si>
  <si>
    <t>Субсидия на 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</si>
  <si>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</si>
  <si>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Субсидия на реализацию мероприятий в целях обеспечения условий для развития физической культуры и массового спорта, связанных с приобретением комплектов футбольных полей с искусственным покрытием и легкоатлетическими беговыми дорожками в рамках реализации регионального проекта Краснодарского края "Спорт – норма жизни"</t>
  </si>
  <si>
    <t>Утверждено на 2021 год, сумма</t>
  </si>
  <si>
    <t xml:space="preserve">Мероприятия при предоставлении социальных выплат молодым семьям на приобретение (строительство) жилья
</t>
  </si>
  <si>
    <t xml:space="preserve">Субсидии на организацию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
</t>
  </si>
  <si>
    <t xml:space="preserve"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
в муниципальных образовательных организациях (приобретение автобусов и микроавтобусов для обеспечения подвоза учащихся)
</t>
  </si>
  <si>
    <t>01 1 R3 S3240</t>
  </si>
  <si>
    <t>бюджетных ассигнований по целевым статьям</t>
  </si>
  <si>
    <t xml:space="preserve">Субсидии на компенсацию выпадающих доходов из-за разницы между установленным тарифом и экономически обоснованным тарифом </t>
  </si>
  <si>
    <t>13 1 04 10240</t>
  </si>
  <si>
    <t>Заместитель главы муниципального</t>
  </si>
  <si>
    <t>начальник финансового управления</t>
  </si>
  <si>
    <t>Н.А. Кривошеева</t>
  </si>
  <si>
    <t>Мероприятия в области по обращению с животными без владельцев на территории муниципального образования</t>
  </si>
  <si>
    <t>19 1 02 10530</t>
  </si>
  <si>
    <t>"Строительство объекта: "Детское дошкольное учреждение на 80 мест по адресу: Краснодарский край, Тбилисский район, ст-ца Ловлинская, ул. Гагарина,1 "Г"</t>
  </si>
  <si>
    <t>Субсидия бюджетам муниципальных образований на строительство, реконструкцию (в том числе реконструкцию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</si>
  <si>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04 1 29 00000</t>
  </si>
  <si>
    <t>04 1 29 S0470</t>
  </si>
  <si>
    <t>"Строительство объекта: «Общеобразовательная школа на 1100 местпо ул. 8 марта в ст.Тбилисской Краснодарского края"</t>
  </si>
  <si>
    <t>04 1 04 S0470</t>
  </si>
  <si>
    <t xml:space="preserve"> Строительство, реконструкция (в том числе реконструкцию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</si>
  <si>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01 1 01 62980</t>
  </si>
  <si>
    <t xml:space="preserve">      </t>
  </si>
  <si>
    <t>Развитие инициативного бюджетирования в муниципального образования Тбилисский район</t>
  </si>
  <si>
    <t>Субсидии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</si>
  <si>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01 102 S3410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</si>
  <si>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</si>
  <si>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"Проведение государственной экспертизы проектной документации, включая проверку достоверности определения сметной стоимости объекта капитального строительства и результатов инженерных изысканий по объекту Реконструкция объекта: "Лечебный комплекс на 100 коек в ст. Тбилисской"</t>
  </si>
  <si>
    <t>Организация водоснабжения населения</t>
  </si>
  <si>
    <t>Передача полномочий по организации водоснабжения населения из поселений в муниципальное образование Тбилисский район</t>
  </si>
  <si>
    <t>76 0 00 00000</t>
  </si>
  <si>
    <t>76 1 00 00000</t>
  </si>
  <si>
    <t>76 1 00 20030</t>
  </si>
  <si>
    <t>800</t>
  </si>
  <si>
    <t>Благоустройство территории Сквер по ул. Красной, 24 А в ст. Тбилисской Краснодарского края"</t>
  </si>
  <si>
    <t>04 1 25 10250</t>
  </si>
  <si>
    <t xml:space="preserve"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(допсредства на приобретение автобусов и микроавтобусов для обеспечения подвоза учащихся)
</t>
  </si>
  <si>
    <t>01 1 R3 Д3240</t>
  </si>
  <si>
    <t>09 1 P5 10350</t>
  </si>
  <si>
    <t>УТВЕРЖДЕНО</t>
  </si>
  <si>
    <t>решением Совета муниципального</t>
  </si>
  <si>
    <t>от 29 декабря 2020 года № 31</t>
  </si>
  <si>
    <t>Укрепление материально-технической базы, техническое оснащение муниципальных учреждений культуры и (или) детских музыкальных школ, художественных школ, школ искусств, домов детского творчества</t>
  </si>
  <si>
    <t>11 1 02 S0640</t>
  </si>
  <si>
    <r>
      <t xml:space="preserve">                                </t>
    </r>
    <r>
      <rPr>
        <sz val="20"/>
        <color theme="1"/>
        <rFont val="Times New Roman"/>
        <family val="1"/>
        <charset val="204"/>
      </rPr>
      <t xml:space="preserve">    </t>
    </r>
  </si>
  <si>
    <t xml:space="preserve"> Н.А. Кривошеева</t>
  </si>
  <si>
    <t>Благоустройство территории прилегающей к зданию МБУК "Тбилисский РДК"</t>
  </si>
  <si>
    <t>04 1 03 00000</t>
  </si>
  <si>
    <t>04 1 03 10270</t>
  </si>
  <si>
    <t>Изготовление карт маршрутов</t>
  </si>
  <si>
    <t>15 1 03 00000</t>
  </si>
  <si>
    <t>15 1 03 10220</t>
  </si>
  <si>
    <t>04 1 04 10300</t>
  </si>
  <si>
    <t>Обеспечение функционирования персонифицированного финансирования дополнительного образования детей</t>
  </si>
  <si>
    <t>01 1 01 10520</t>
  </si>
  <si>
    <t>Субсидия на ремонт и укрепление материально-технической базы, техническое оснащение муниципальных учреждений культуры и (или) детских музыкальных школ, художественных школ, школ искусств, домов детского творчества</t>
  </si>
  <si>
    <t>Организация мероприятий по обращению с твердыми бытовыми отходами</t>
  </si>
  <si>
    <t>Мероприятия в области временного хранения твердых бытовых отходов</t>
  </si>
  <si>
    <t>77 0 00 00000</t>
  </si>
  <si>
    <t>77 1 00 00000</t>
  </si>
  <si>
    <t>77 1 00 10240</t>
  </si>
  <si>
    <t>Проведение углубленного медицинского осмотра занимающихся на отделениях по видам спорта</t>
  </si>
  <si>
    <t>09 1 01 10540</t>
  </si>
  <si>
    <t xml:space="preserve">«Организация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детей» </t>
  </si>
  <si>
    <t>Строительство малобюджетного спортивного комплекса в ст. Тбилисской</t>
  </si>
  <si>
    <t xml:space="preserve">Мероприятия в области физической культуры </t>
  </si>
  <si>
    <t>11 1 03L519F</t>
  </si>
  <si>
    <t xml:space="preserve"> тыс. рублей</t>
  </si>
  <si>
    <t xml:space="preserve">Создание системы комплексного обеспечения, безопасности жизнедеятельности муниципального образования Тбилисский район   </t>
  </si>
  <si>
    <t xml:space="preserve">Мероприятие по приобретению новогодних подарков 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</si>
  <si>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</si>
  <si>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04 1 29 10290</t>
  </si>
  <si>
    <t>Субвенция на осуществление отдельных государственных полномочий Краснодарского края по подготовке и проведению Всероссийской переписи населения</t>
  </si>
  <si>
    <t>ПРИЛОЖЕНИЕ № 15</t>
  </si>
  <si>
    <t xml:space="preserve">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</si>
</sst>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20"/>
      <color theme="1"/>
      <name val="Times New Roman"/>
      <family val="1"/>
      <charset val="204"/>
    </font>
    <font>
      <sz val="20"/>
      <color theme="0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0"/>
      <color theme="1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sz val="15.5"/>
      <color theme="1"/>
      <name val="Times New Roman"/>
      <family val="1"/>
      <charset val="204"/>
    </font>
    <font>
      <sz val="15.5"/>
      <name val="Times New Roman"/>
      <family val="1"/>
      <charset val="204"/>
    </font>
    <font>
      <sz val="15"/>
      <name val="Times New Roman"/>
      <family val="1"/>
      <charset val="204"/>
    </font>
    <font>
      <sz val="15.8"/>
      <name val="Times New Roman"/>
      <family val="1"/>
      <charset val="204"/>
    </font>
    <font>
      <sz val="20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  <scheme val="minor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6" fillId="0" borderId="0"/>
  </cellStyleXfs>
  <cellXfs count="24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0" borderId="0" xfId="0" applyFont="1"/>
    <xf numFmtId="0" fontId="0" fillId="4" borderId="0" xfId="0" applyFill="1"/>
    <xf numFmtId="0" fontId="0" fillId="2" borderId="0" xfId="0" applyFill="1"/>
    <xf numFmtId="0" fontId="0" fillId="0" borderId="0" xfId="0" applyFill="1"/>
    <xf numFmtId="0" fontId="3" fillId="0" borderId="0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3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Fill="1"/>
    <xf numFmtId="0" fontId="7" fillId="4" borderId="0" xfId="0" applyFont="1" applyFill="1"/>
    <xf numFmtId="0" fontId="7" fillId="2" borderId="0" xfId="0" applyFont="1" applyFill="1"/>
    <xf numFmtId="0" fontId="8" fillId="0" borderId="0" xfId="0" applyFont="1" applyFill="1"/>
    <xf numFmtId="0" fontId="9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Border="1" applyAlignment="1">
      <alignment horizontal="center"/>
    </xf>
    <xf numFmtId="0" fontId="3" fillId="0" borderId="0" xfId="0" applyFont="1" applyAlignment="1"/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/>
    </xf>
    <xf numFmtId="164" fontId="10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10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164" fontId="2" fillId="0" borderId="1" xfId="0" applyNumberFormat="1" applyFont="1" applyFill="1" applyBorder="1" applyAlignment="1">
      <alignment vertical="center"/>
    </xf>
    <xf numFmtId="0" fontId="11" fillId="2" borderId="1" xfId="1" applyFont="1" applyFill="1" applyBorder="1" applyAlignment="1">
      <alignment horizontal="left" vertical="top" wrapText="1"/>
    </xf>
    <xf numFmtId="164" fontId="2" fillId="2" borderId="5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top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wrapText="1"/>
    </xf>
    <xf numFmtId="164" fontId="10" fillId="0" borderId="1" xfId="0" applyNumberFormat="1" applyFont="1" applyFill="1" applyBorder="1" applyAlignment="1">
      <alignment vertical="center"/>
    </xf>
    <xf numFmtId="0" fontId="11" fillId="0" borderId="1" xfId="1" applyFont="1" applyFill="1" applyBorder="1" applyAlignment="1">
      <alignment vertical="top" wrapText="1"/>
    </xf>
    <xf numFmtId="0" fontId="11" fillId="2" borderId="1" xfId="1" applyFont="1" applyFill="1" applyBorder="1" applyAlignment="1">
      <alignment vertical="top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/>
    <xf numFmtId="0" fontId="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164" fontId="2" fillId="4" borderId="1" xfId="0" applyNumberFormat="1" applyFont="1" applyFill="1" applyBorder="1" applyAlignment="1">
      <alignment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/>
    <xf numFmtId="49" fontId="11" fillId="0" borderId="1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center" wrapText="1"/>
    </xf>
    <xf numFmtId="164" fontId="11" fillId="0" borderId="1" xfId="0" applyNumberFormat="1" applyFont="1" applyFill="1" applyBorder="1" applyAlignment="1">
      <alignment vertical="center" wrapText="1"/>
    </xf>
    <xf numFmtId="0" fontId="7" fillId="0" borderId="0" xfId="0" applyFont="1" applyAlignment="1"/>
    <xf numFmtId="0" fontId="3" fillId="0" borderId="11" xfId="0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12" fillId="0" borderId="0" xfId="0" applyFont="1" applyBorder="1" applyAlignme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14" fillId="2" borderId="1" xfId="0" applyFont="1" applyFill="1" applyBorder="1"/>
    <xf numFmtId="164" fontId="14" fillId="2" borderId="1" xfId="0" applyNumberFormat="1" applyFont="1" applyFill="1" applyBorder="1" applyAlignment="1">
      <alignment vertical="center"/>
    </xf>
    <xf numFmtId="164" fontId="14" fillId="0" borderId="1" xfId="0" applyNumberFormat="1" applyFont="1" applyBorder="1" applyAlignment="1">
      <alignment vertical="center"/>
    </xf>
    <xf numFmtId="0" fontId="15" fillId="0" borderId="1" xfId="0" applyFont="1" applyFill="1" applyBorder="1" applyAlignment="1">
      <alignment horizontal="left" vertical="top" wrapText="1"/>
    </xf>
    <xf numFmtId="49" fontId="15" fillId="0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1" fillId="2" borderId="1" xfId="1" applyFont="1" applyFill="1" applyBorder="1" applyAlignment="1">
      <alignment vertical="top" wrapText="1"/>
    </xf>
    <xf numFmtId="0" fontId="11" fillId="2" borderId="1" xfId="1" applyFont="1" applyFill="1" applyBorder="1" applyAlignment="1">
      <alignment horizontal="left" vertical="top" wrapText="1"/>
    </xf>
    <xf numFmtId="0" fontId="11" fillId="2" borderId="1" xfId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11" fillId="0" borderId="1" xfId="1" applyFont="1" applyFill="1" applyBorder="1" applyAlignment="1">
      <alignment horizontal="left" vertical="top" wrapText="1"/>
    </xf>
    <xf numFmtId="49" fontId="11" fillId="0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0" fillId="0" borderId="12" xfId="0" applyBorder="1" applyAlignme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0" fillId="0" borderId="2" xfId="0" applyBorder="1" applyAlignment="1"/>
    <xf numFmtId="0" fontId="2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vertical="top" wrapText="1"/>
    </xf>
    <xf numFmtId="49" fontId="11" fillId="2" borderId="1" xfId="1" applyNumberFormat="1" applyFont="1" applyFill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49" fontId="16" fillId="2" borderId="1" xfId="0" applyNumberFormat="1" applyFont="1" applyFill="1" applyBorder="1" applyAlignment="1">
      <alignment horizont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165" fontId="11" fillId="2" borderId="1" xfId="0" applyNumberFormat="1" applyFont="1" applyFill="1" applyBorder="1" applyAlignment="1">
      <alignment vertical="top" wrapText="1"/>
    </xf>
    <xf numFmtId="0" fontId="17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left" vertical="top" wrapText="1"/>
    </xf>
    <xf numFmtId="0" fontId="11" fillId="0" borderId="1" xfId="1" applyFont="1" applyFill="1" applyBorder="1" applyAlignment="1">
      <alignment horizontal="left" vertical="top" wrapText="1"/>
    </xf>
    <xf numFmtId="0" fontId="18" fillId="0" borderId="0" xfId="1" applyFont="1" applyFill="1"/>
    <xf numFmtId="0" fontId="20" fillId="0" borderId="0" xfId="0" applyFont="1"/>
    <xf numFmtId="0" fontId="19" fillId="0" borderId="0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vertical="top" wrapText="1"/>
    </xf>
    <xf numFmtId="0" fontId="19" fillId="0" borderId="0" xfId="0" applyFont="1" applyAlignment="1">
      <alignment horizontal="center" vertical="justify"/>
    </xf>
    <xf numFmtId="0" fontId="18" fillId="0" borderId="0" xfId="1" applyFont="1" applyFill="1" applyAlignment="1">
      <alignment horizontal="right"/>
    </xf>
    <xf numFmtId="0" fontId="7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0" fillId="0" borderId="0" xfId="0" applyAlignment="1"/>
    <xf numFmtId="0" fontId="3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11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7" fillId="0" borderId="0" xfId="0" applyFont="1" applyAlignment="1"/>
    <xf numFmtId="0" fontId="12" fillId="0" borderId="0" xfId="0" applyFont="1" applyAlignment="1"/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2" borderId="1" xfId="0" applyFont="1" applyFill="1" applyBorder="1" applyAlignment="1">
      <alignment horizontal="center"/>
    </xf>
    <xf numFmtId="0" fontId="19" fillId="0" borderId="0" xfId="0" applyFont="1" applyAlignment="1">
      <alignment horizontal="right"/>
    </xf>
    <xf numFmtId="0" fontId="0" fillId="0" borderId="0" xfId="0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1" fillId="0" borderId="0" xfId="0" applyFont="1" applyAlignment="1">
      <alignment horizontal="right"/>
    </xf>
    <xf numFmtId="0" fontId="2" fillId="2" borderId="3" xfId="0" applyFont="1" applyFill="1" applyBorder="1" applyAlignment="1"/>
    <xf numFmtId="0" fontId="0" fillId="0" borderId="2" xfId="0" applyBorder="1" applyAlignment="1"/>
    <xf numFmtId="0" fontId="0" fillId="0" borderId="4" xfId="0" applyBorder="1" applyAlignment="1"/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49" fontId="13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0" fillId="0" borderId="2" xfId="0" applyBorder="1" applyAlignment="1">
      <alignment vertical="center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07"/>
  <sheetViews>
    <sheetView tabSelected="1" view="pageBreakPreview" topLeftCell="A881" zoomScale="70" zoomScaleNormal="100" zoomScaleSheetLayoutView="70" workbookViewId="0">
      <selection activeCell="AH900" sqref="AH900"/>
    </sheetView>
  </sheetViews>
  <sheetFormatPr defaultRowHeight="15" x14ac:dyDescent="0.25"/>
  <cols>
    <col min="1" max="1" width="4" customWidth="1"/>
    <col min="2" max="2" width="6.140625" customWidth="1"/>
    <col min="3" max="3" width="108.42578125" customWidth="1"/>
    <col min="4" max="4" width="29.5703125" customWidth="1"/>
    <col min="5" max="5" width="21.5703125" customWidth="1"/>
    <col min="6" max="6" width="20.42578125" hidden="1" customWidth="1"/>
    <col min="7" max="7" width="17.28515625" hidden="1" customWidth="1"/>
    <col min="8" max="9" width="18.140625" hidden="1" customWidth="1"/>
    <col min="10" max="10" width="18.28515625" hidden="1" customWidth="1"/>
    <col min="11" max="11" width="15.28515625" hidden="1" customWidth="1"/>
    <col min="12" max="12" width="18.140625" hidden="1" customWidth="1"/>
    <col min="13" max="13" width="15.5703125" hidden="1" customWidth="1"/>
    <col min="14" max="14" width="18.42578125" hidden="1" customWidth="1"/>
    <col min="15" max="15" width="12.85546875" hidden="1" customWidth="1"/>
    <col min="16" max="16" width="19.42578125" hidden="1" customWidth="1"/>
    <col min="17" max="17" width="16" hidden="1" customWidth="1"/>
    <col min="18" max="18" width="17.140625" hidden="1" customWidth="1"/>
    <col min="19" max="19" width="16.42578125" hidden="1" customWidth="1"/>
    <col min="20" max="20" width="18.140625" hidden="1" customWidth="1"/>
    <col min="21" max="21" width="16.85546875" hidden="1" customWidth="1"/>
    <col min="22" max="22" width="22.5703125" hidden="1" customWidth="1"/>
    <col min="23" max="23" width="21.140625" hidden="1" customWidth="1"/>
    <col min="24" max="24" width="28.5703125" hidden="1" customWidth="1"/>
    <col min="25" max="25" width="20.7109375" hidden="1" customWidth="1"/>
    <col min="26" max="26" width="22.28515625" hidden="1" customWidth="1"/>
    <col min="27" max="27" width="17.7109375" hidden="1" customWidth="1"/>
    <col min="28" max="28" width="21.42578125" hidden="1" customWidth="1"/>
    <col min="29" max="29" width="18.28515625" hidden="1" customWidth="1"/>
    <col min="30" max="30" width="20.42578125" hidden="1" customWidth="1"/>
    <col min="31" max="31" width="19.140625" hidden="1" customWidth="1"/>
    <col min="32" max="32" width="22.28515625" hidden="1" customWidth="1"/>
    <col min="33" max="33" width="16.85546875" hidden="1" customWidth="1"/>
    <col min="34" max="34" width="44.140625" customWidth="1"/>
  </cols>
  <sheetData>
    <row r="1" spans="1:34" ht="14.25" customHeight="1" x14ac:dyDescent="0.3">
      <c r="A1" s="5"/>
      <c r="B1" s="5"/>
      <c r="C1" s="5"/>
      <c r="D1" s="5"/>
      <c r="E1" s="10"/>
    </row>
    <row r="2" spans="1:34" ht="23.25" hidden="1" customHeight="1" x14ac:dyDescent="0.35">
      <c r="A2" s="5"/>
      <c r="B2" s="11"/>
      <c r="C2" s="11"/>
      <c r="D2" s="238" t="s">
        <v>553</v>
      </c>
      <c r="E2" s="238"/>
    </row>
    <row r="3" spans="1:34" ht="23.25" hidden="1" customHeight="1" x14ac:dyDescent="0.35">
      <c r="A3" s="5"/>
      <c r="B3" s="11"/>
      <c r="C3" s="11"/>
      <c r="D3" s="238" t="s">
        <v>548</v>
      </c>
      <c r="E3" s="238"/>
    </row>
    <row r="4" spans="1:34" ht="23.25" hidden="1" customHeight="1" x14ac:dyDescent="0.35">
      <c r="A4" s="5"/>
      <c r="B4" s="11"/>
      <c r="C4" s="11"/>
      <c r="D4" s="238" t="s">
        <v>546</v>
      </c>
      <c r="E4" s="238"/>
    </row>
    <row r="5" spans="1:34" ht="23.25" hidden="1" customHeight="1" x14ac:dyDescent="0.35">
      <c r="A5" s="5"/>
      <c r="B5" s="11"/>
      <c r="C5" s="11"/>
      <c r="D5" s="238" t="s">
        <v>545</v>
      </c>
      <c r="E5" s="238"/>
    </row>
    <row r="6" spans="1:34" ht="23.25" customHeight="1" x14ac:dyDescent="0.35">
      <c r="A6" s="5"/>
      <c r="B6" s="11"/>
      <c r="C6" s="11"/>
      <c r="D6" s="181"/>
      <c r="E6" s="235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</row>
    <row r="7" spans="1:34" ht="23.25" customHeight="1" x14ac:dyDescent="0.35">
      <c r="A7" s="5"/>
      <c r="B7" s="11"/>
      <c r="C7" s="11"/>
      <c r="D7" s="181"/>
      <c r="E7" s="235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211"/>
      <c r="Y7" s="211"/>
      <c r="Z7" s="211"/>
      <c r="AA7" s="211"/>
      <c r="AB7" s="211"/>
      <c r="AC7" s="211"/>
      <c r="AD7" s="211"/>
      <c r="AE7" s="211"/>
      <c r="AF7" s="211"/>
      <c r="AG7" s="211"/>
      <c r="AH7" s="211"/>
    </row>
    <row r="8" spans="1:34" ht="23.25" customHeight="1" x14ac:dyDescent="0.35">
      <c r="A8" s="5"/>
      <c r="B8" s="11"/>
      <c r="C8" s="11"/>
      <c r="D8" s="181"/>
      <c r="E8" s="235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  <c r="AA8" s="211"/>
      <c r="AB8" s="211"/>
      <c r="AC8" s="211"/>
      <c r="AD8" s="211"/>
      <c r="AE8" s="211"/>
      <c r="AF8" s="211"/>
      <c r="AG8" s="211"/>
      <c r="AH8" s="211"/>
    </row>
    <row r="9" spans="1:34" ht="32.1" customHeight="1" x14ac:dyDescent="0.35">
      <c r="A9" s="5"/>
      <c r="B9" s="11"/>
      <c r="C9" s="11"/>
      <c r="D9" s="181"/>
      <c r="E9" s="235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  <c r="AA9" s="211"/>
      <c r="AB9" s="211"/>
      <c r="AC9" s="211"/>
      <c r="AD9" s="211"/>
      <c r="AE9" s="211"/>
      <c r="AF9" s="211"/>
      <c r="AG9" s="211"/>
      <c r="AH9" s="211"/>
    </row>
    <row r="10" spans="1:34" ht="23.25" customHeight="1" x14ac:dyDescent="0.35">
      <c r="A10" s="5"/>
      <c r="B10" s="11"/>
      <c r="C10" s="11"/>
      <c r="D10" s="180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  <c r="AC10" s="180"/>
      <c r="AD10" s="179"/>
      <c r="AE10" s="179"/>
      <c r="AF10" s="179"/>
    </row>
    <row r="11" spans="1:34" ht="13.7" customHeight="1" x14ac:dyDescent="0.5">
      <c r="A11" s="5"/>
      <c r="B11" s="11"/>
      <c r="C11" s="21"/>
      <c r="D11" s="20"/>
      <c r="E11" s="149"/>
      <c r="F11" s="182"/>
      <c r="G11" s="182"/>
      <c r="H11" s="182"/>
      <c r="I11" s="182"/>
      <c r="J11" s="182"/>
      <c r="K11" s="179"/>
      <c r="L11" s="179"/>
      <c r="M11" s="72"/>
      <c r="N11" s="72"/>
      <c r="O11" s="73"/>
      <c r="P11" s="9"/>
      <c r="Q11" s="9"/>
      <c r="R11" s="9"/>
      <c r="S11" s="9"/>
      <c r="T11" s="179"/>
      <c r="U11" s="179"/>
      <c r="V11" s="149"/>
      <c r="W11" s="182"/>
      <c r="X11" s="148"/>
      <c r="AC11" s="20"/>
      <c r="AD11" s="149"/>
      <c r="AE11" s="182"/>
      <c r="AF11" s="182"/>
    </row>
    <row r="12" spans="1:34" ht="27.75" x14ac:dyDescent="0.35">
      <c r="A12" s="5"/>
      <c r="B12" s="11"/>
      <c r="C12" s="21"/>
      <c r="D12" s="181"/>
      <c r="E12" s="235" t="s">
        <v>767</v>
      </c>
      <c r="F12" s="211"/>
      <c r="G12" s="211"/>
      <c r="H12" s="211"/>
      <c r="I12" s="211"/>
      <c r="J12" s="211"/>
      <c r="K12" s="211"/>
      <c r="L12" s="211"/>
      <c r="M12" s="211"/>
      <c r="N12" s="211"/>
      <c r="O12" s="211"/>
      <c r="P12" s="211"/>
      <c r="Q12" s="211"/>
      <c r="R12" s="211"/>
      <c r="S12" s="211"/>
      <c r="T12" s="211"/>
      <c r="U12" s="211"/>
      <c r="V12" s="211"/>
      <c r="W12" s="211"/>
      <c r="X12" s="211"/>
      <c r="Y12" s="211"/>
      <c r="Z12" s="211"/>
      <c r="AA12" s="211"/>
      <c r="AB12" s="211"/>
      <c r="AC12" s="211"/>
      <c r="AD12" s="211"/>
      <c r="AE12" s="211"/>
      <c r="AF12" s="211"/>
      <c r="AG12" s="211"/>
      <c r="AH12" s="211"/>
    </row>
    <row r="13" spans="1:34" ht="14.45" customHeight="1" x14ac:dyDescent="0.45">
      <c r="A13" s="5"/>
      <c r="B13" s="11"/>
      <c r="C13" s="12"/>
      <c r="D13" s="179"/>
      <c r="E13" s="149"/>
      <c r="F13" s="182"/>
      <c r="G13" s="182"/>
      <c r="H13" s="182"/>
      <c r="I13" s="182"/>
      <c r="J13" s="182"/>
      <c r="K13" s="179"/>
      <c r="L13" s="179"/>
      <c r="M13" s="72"/>
      <c r="N13" s="72"/>
      <c r="O13" s="72"/>
      <c r="P13" s="9"/>
      <c r="Q13" s="9"/>
      <c r="R13" s="9"/>
      <c r="S13" s="9"/>
      <c r="T13" s="179"/>
      <c r="U13" s="179"/>
      <c r="V13" s="149"/>
      <c r="W13" s="182"/>
      <c r="X13" s="148"/>
      <c r="AC13" s="179"/>
      <c r="AD13" s="149"/>
      <c r="AE13" s="182"/>
      <c r="AF13" s="182"/>
    </row>
    <row r="14" spans="1:34" ht="16.350000000000001" hidden="1" customHeight="1" x14ac:dyDescent="0.45">
      <c r="A14" s="5"/>
      <c r="B14" s="11"/>
      <c r="C14" s="107"/>
      <c r="D14" s="141"/>
      <c r="E14" s="149"/>
      <c r="F14" s="182"/>
      <c r="G14" s="182"/>
      <c r="H14" s="182"/>
      <c r="I14" s="182"/>
      <c r="J14" s="182"/>
      <c r="K14" s="179"/>
      <c r="L14" s="179"/>
      <c r="M14" s="72"/>
      <c r="N14" s="72"/>
      <c r="O14" s="72"/>
      <c r="P14" s="9"/>
      <c r="Q14" s="9"/>
      <c r="R14" s="9"/>
      <c r="S14" s="9"/>
      <c r="T14" s="179"/>
      <c r="U14" s="179"/>
      <c r="V14" s="149"/>
      <c r="W14" s="182"/>
      <c r="X14" s="148"/>
      <c r="AC14" s="141"/>
      <c r="AD14" s="149"/>
      <c r="AE14" s="182"/>
      <c r="AF14" s="182"/>
    </row>
    <row r="15" spans="1:34" ht="27.95" customHeight="1" x14ac:dyDescent="0.4">
      <c r="A15" s="5"/>
      <c r="B15" s="11"/>
      <c r="C15" s="12"/>
      <c r="D15" s="175"/>
      <c r="E15" s="234" t="s">
        <v>733</v>
      </c>
      <c r="F15" s="211"/>
      <c r="G15" s="211"/>
      <c r="H15" s="211"/>
      <c r="I15" s="211"/>
      <c r="J15" s="211"/>
      <c r="K15" s="211"/>
      <c r="L15" s="211"/>
      <c r="M15" s="211"/>
      <c r="N15" s="211"/>
      <c r="O15" s="211"/>
      <c r="P15" s="211"/>
      <c r="Q15" s="211"/>
      <c r="R15" s="211"/>
      <c r="S15" s="211"/>
      <c r="T15" s="211"/>
      <c r="U15" s="211"/>
      <c r="V15" s="211"/>
      <c r="W15" s="211"/>
      <c r="X15" s="211"/>
      <c r="Y15" s="211"/>
      <c r="Z15" s="211"/>
      <c r="AA15" s="211"/>
      <c r="AB15" s="211"/>
      <c r="AC15" s="211"/>
      <c r="AD15" s="211"/>
      <c r="AE15" s="211"/>
      <c r="AF15" s="211"/>
      <c r="AG15" s="211"/>
      <c r="AH15" s="211"/>
    </row>
    <row r="16" spans="1:34" ht="27.95" customHeight="1" x14ac:dyDescent="0.35">
      <c r="A16" s="5"/>
      <c r="B16" s="11"/>
      <c r="C16" s="12"/>
      <c r="D16" s="181"/>
      <c r="E16" s="235" t="s">
        <v>734</v>
      </c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1"/>
      <c r="U16" s="211"/>
      <c r="V16" s="211"/>
      <c r="W16" s="211"/>
      <c r="X16" s="211"/>
      <c r="Y16" s="211"/>
      <c r="Z16" s="211"/>
      <c r="AA16" s="211"/>
      <c r="AB16" s="211"/>
      <c r="AC16" s="211"/>
      <c r="AD16" s="211"/>
      <c r="AE16" s="211"/>
      <c r="AF16" s="211"/>
      <c r="AG16" s="211"/>
      <c r="AH16" s="211"/>
    </row>
    <row r="17" spans="1:34" ht="27.75" x14ac:dyDescent="0.35">
      <c r="A17" s="5"/>
      <c r="B17" s="11"/>
      <c r="C17" s="12"/>
      <c r="D17" s="181"/>
      <c r="E17" s="235" t="s">
        <v>547</v>
      </c>
      <c r="F17" s="211"/>
      <c r="G17" s="211"/>
      <c r="H17" s="211"/>
      <c r="I17" s="211"/>
      <c r="J17" s="211"/>
      <c r="K17" s="211"/>
      <c r="L17" s="211"/>
      <c r="M17" s="211"/>
      <c r="N17" s="211"/>
      <c r="O17" s="211"/>
      <c r="P17" s="211"/>
      <c r="Q17" s="211"/>
      <c r="R17" s="211"/>
      <c r="S17" s="211"/>
      <c r="T17" s="211"/>
      <c r="U17" s="211"/>
      <c r="V17" s="211"/>
      <c r="W17" s="211"/>
      <c r="X17" s="211"/>
      <c r="Y17" s="211"/>
      <c r="Z17" s="211"/>
      <c r="AA17" s="211"/>
      <c r="AB17" s="211"/>
      <c r="AC17" s="211"/>
      <c r="AD17" s="211"/>
      <c r="AE17" s="211"/>
      <c r="AF17" s="211"/>
      <c r="AG17" s="211"/>
      <c r="AH17" s="211"/>
    </row>
    <row r="18" spans="1:34" ht="27.75" x14ac:dyDescent="0.4">
      <c r="A18" s="5"/>
      <c r="B18" s="11"/>
      <c r="C18" s="12"/>
      <c r="D18" s="181"/>
      <c r="E18" s="234" t="s">
        <v>735</v>
      </c>
      <c r="F18" s="211"/>
      <c r="G18" s="211"/>
      <c r="H18" s="211"/>
      <c r="I18" s="211"/>
      <c r="J18" s="211"/>
      <c r="K18" s="211"/>
      <c r="L18" s="211"/>
      <c r="M18" s="211"/>
      <c r="N18" s="211"/>
      <c r="O18" s="211"/>
      <c r="P18" s="211"/>
      <c r="Q18" s="211"/>
      <c r="R18" s="211"/>
      <c r="S18" s="211"/>
      <c r="T18" s="211"/>
      <c r="U18" s="211"/>
      <c r="V18" s="211"/>
      <c r="W18" s="211"/>
      <c r="X18" s="211"/>
      <c r="Y18" s="211"/>
      <c r="Z18" s="211"/>
      <c r="AA18" s="211"/>
      <c r="AB18" s="211"/>
      <c r="AC18" s="211"/>
      <c r="AD18" s="211"/>
      <c r="AE18" s="211"/>
      <c r="AF18" s="211"/>
      <c r="AG18" s="211"/>
      <c r="AH18" s="211"/>
    </row>
    <row r="19" spans="1:34" ht="23.25" x14ac:dyDescent="0.35">
      <c r="A19" s="5"/>
      <c r="B19" s="11"/>
      <c r="C19" s="12"/>
      <c r="D19" s="141"/>
      <c r="E19" s="179"/>
      <c r="F19" s="179"/>
      <c r="G19" s="179"/>
      <c r="H19" s="179"/>
      <c r="I19" s="179"/>
      <c r="J19" s="179"/>
      <c r="K19" s="179"/>
      <c r="L19" s="179"/>
      <c r="M19" s="141"/>
      <c r="N19" s="141"/>
      <c r="O19" s="141"/>
      <c r="P19" s="108"/>
      <c r="Q19" s="108"/>
      <c r="R19" s="108"/>
      <c r="S19" s="108"/>
      <c r="T19" s="179"/>
      <c r="U19" s="179"/>
      <c r="V19" s="179"/>
    </row>
    <row r="20" spans="1:34" ht="12.6" customHeight="1" x14ac:dyDescent="0.35">
      <c r="A20" s="5"/>
      <c r="B20" s="11"/>
      <c r="C20" s="12"/>
      <c r="D20" s="141"/>
      <c r="E20" s="140"/>
      <c r="F20" s="140"/>
      <c r="G20" s="140"/>
      <c r="H20" s="140"/>
      <c r="M20" s="141"/>
      <c r="N20" s="141"/>
      <c r="O20" s="141"/>
      <c r="P20" s="108"/>
      <c r="Q20" s="108"/>
      <c r="R20" s="108"/>
      <c r="S20" s="108"/>
    </row>
    <row r="21" spans="1:34" ht="37.5" customHeight="1" x14ac:dyDescent="0.3">
      <c r="A21" s="5"/>
      <c r="B21" s="239" t="s">
        <v>448</v>
      </c>
      <c r="C21" s="239"/>
      <c r="D21" s="239"/>
      <c r="E21" s="239"/>
      <c r="F21" s="211"/>
      <c r="G21" s="211"/>
      <c r="H21" s="211"/>
      <c r="I21" s="211"/>
      <c r="J21" s="211"/>
      <c r="K21" s="211"/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  <c r="AA21" s="211"/>
      <c r="AB21" s="211"/>
      <c r="AC21" s="211"/>
      <c r="AD21" s="211"/>
      <c r="AE21" s="211"/>
      <c r="AF21" s="211"/>
      <c r="AG21" s="211"/>
      <c r="AH21" s="211"/>
    </row>
    <row r="22" spans="1:34" ht="26.25" x14ac:dyDescent="0.4">
      <c r="A22" s="13"/>
      <c r="B22" s="239" t="s">
        <v>700</v>
      </c>
      <c r="C22" s="239"/>
      <c r="D22" s="239"/>
      <c r="E22" s="239"/>
      <c r="F22" s="211"/>
      <c r="G22" s="211"/>
      <c r="H22" s="211"/>
      <c r="I22" s="211"/>
      <c r="J22" s="211"/>
      <c r="K22" s="211"/>
      <c r="L22" s="211"/>
      <c r="M22" s="211"/>
      <c r="N22" s="211"/>
      <c r="O22" s="211"/>
      <c r="P22" s="211"/>
      <c r="Q22" s="211"/>
      <c r="R22" s="211"/>
      <c r="S22" s="211"/>
      <c r="T22" s="211"/>
      <c r="U22" s="211"/>
      <c r="V22" s="211"/>
      <c r="W22" s="211"/>
      <c r="X22" s="211"/>
      <c r="Y22" s="211"/>
      <c r="Z22" s="211"/>
      <c r="AA22" s="211"/>
      <c r="AB22" s="211"/>
      <c r="AC22" s="211"/>
      <c r="AD22" s="211"/>
      <c r="AE22" s="211"/>
      <c r="AF22" s="211"/>
      <c r="AG22" s="211"/>
      <c r="AH22" s="211"/>
    </row>
    <row r="23" spans="1:34" ht="26.25" x14ac:dyDescent="0.4">
      <c r="A23" s="13"/>
      <c r="B23" s="239" t="s">
        <v>450</v>
      </c>
      <c r="C23" s="239"/>
      <c r="D23" s="239"/>
      <c r="E23" s="239"/>
      <c r="F23" s="211"/>
      <c r="G23" s="211"/>
      <c r="H23" s="211"/>
      <c r="I23" s="211"/>
      <c r="J23" s="211"/>
      <c r="K23" s="211"/>
      <c r="L23" s="211"/>
      <c r="M23" s="211"/>
      <c r="N23" s="211"/>
      <c r="O23" s="211"/>
      <c r="P23" s="211"/>
      <c r="Q23" s="211"/>
      <c r="R23" s="211"/>
      <c r="S23" s="211"/>
      <c r="T23" s="211"/>
      <c r="U23" s="211"/>
      <c r="V23" s="211"/>
      <c r="W23" s="211"/>
      <c r="X23" s="211"/>
      <c r="Y23" s="211"/>
      <c r="Z23" s="211"/>
      <c r="AA23" s="211"/>
      <c r="AB23" s="211"/>
      <c r="AC23" s="211"/>
      <c r="AD23" s="211"/>
      <c r="AE23" s="211"/>
      <c r="AF23" s="211"/>
      <c r="AG23" s="211"/>
      <c r="AH23" s="211"/>
    </row>
    <row r="24" spans="1:34" ht="26.25" x14ac:dyDescent="0.4">
      <c r="A24" s="13"/>
      <c r="B24" s="245" t="s">
        <v>449</v>
      </c>
      <c r="C24" s="245"/>
      <c r="D24" s="245"/>
      <c r="E24" s="245"/>
      <c r="F24" s="211"/>
      <c r="G24" s="211"/>
      <c r="H24" s="211"/>
      <c r="I24" s="211"/>
      <c r="J24" s="211"/>
      <c r="K24" s="211"/>
      <c r="L24" s="211"/>
      <c r="M24" s="211"/>
      <c r="N24" s="211"/>
      <c r="O24" s="211"/>
      <c r="P24" s="211"/>
      <c r="Q24" s="211"/>
      <c r="R24" s="211"/>
      <c r="S24" s="211"/>
      <c r="T24" s="211"/>
      <c r="U24" s="211"/>
      <c r="V24" s="211"/>
      <c r="W24" s="211"/>
      <c r="X24" s="211"/>
      <c r="Y24" s="211"/>
      <c r="Z24" s="211"/>
      <c r="AA24" s="211"/>
      <c r="AB24" s="211"/>
      <c r="AC24" s="211"/>
      <c r="AD24" s="211"/>
      <c r="AE24" s="211"/>
      <c r="AF24" s="211"/>
      <c r="AG24" s="211"/>
      <c r="AH24" s="211"/>
    </row>
    <row r="25" spans="1:34" ht="26.25" x14ac:dyDescent="0.4">
      <c r="A25" s="13"/>
      <c r="B25" s="239" t="s">
        <v>654</v>
      </c>
      <c r="C25" s="239"/>
      <c r="D25" s="239"/>
      <c r="E25" s="239"/>
      <c r="F25" s="211"/>
      <c r="G25" s="211"/>
      <c r="H25" s="211"/>
      <c r="I25" s="211"/>
      <c r="J25" s="211"/>
      <c r="K25" s="211"/>
      <c r="L25" s="211"/>
      <c r="M25" s="211"/>
      <c r="N25" s="211"/>
      <c r="O25" s="211"/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Z25" s="211"/>
      <c r="AA25" s="211"/>
      <c r="AB25" s="211"/>
      <c r="AC25" s="211"/>
      <c r="AD25" s="211"/>
      <c r="AE25" s="211"/>
      <c r="AF25" s="211"/>
      <c r="AG25" s="211"/>
      <c r="AH25" s="211"/>
    </row>
    <row r="26" spans="1:34" ht="9.75" customHeight="1" x14ac:dyDescent="0.4">
      <c r="A26" s="13"/>
      <c r="B26" s="211"/>
      <c r="C26" s="211"/>
      <c r="D26" s="211"/>
      <c r="E26" s="211"/>
      <c r="F26" s="211"/>
      <c r="G26" s="211"/>
      <c r="H26" s="211"/>
      <c r="I26" s="211"/>
      <c r="J26" s="211"/>
      <c r="K26" s="211"/>
      <c r="L26" s="211"/>
      <c r="M26" s="211"/>
      <c r="N26" s="211"/>
      <c r="O26" s="211"/>
      <c r="P26" s="211"/>
      <c r="Q26" s="211"/>
      <c r="R26" s="211"/>
      <c r="S26" s="211"/>
      <c r="T26" s="211"/>
      <c r="U26" s="211"/>
      <c r="V26" s="211"/>
      <c r="W26" s="211"/>
      <c r="X26" s="211"/>
      <c r="Y26" s="211"/>
      <c r="Z26" s="211"/>
      <c r="AA26" s="211"/>
      <c r="AB26" s="211"/>
      <c r="AC26" s="211"/>
      <c r="AD26" s="211"/>
      <c r="AE26" s="211"/>
      <c r="AF26" s="211"/>
      <c r="AG26" s="211"/>
      <c r="AH26" s="211"/>
    </row>
    <row r="27" spans="1:34" ht="25.5" customHeight="1" x14ac:dyDescent="0.5">
      <c r="A27" s="13"/>
      <c r="B27" s="18"/>
      <c r="C27" s="19"/>
      <c r="D27" s="18"/>
      <c r="E27" s="19"/>
      <c r="F27" s="111"/>
      <c r="N27" s="155"/>
      <c r="R27" s="11"/>
      <c r="V27" s="11"/>
      <c r="AH27" s="11" t="s">
        <v>761</v>
      </c>
    </row>
    <row r="28" spans="1:34" ht="60" customHeight="1" x14ac:dyDescent="0.4">
      <c r="A28" s="13"/>
      <c r="B28" s="22" t="s">
        <v>0</v>
      </c>
      <c r="C28" s="23" t="s">
        <v>1</v>
      </c>
      <c r="D28" s="23" t="s">
        <v>2</v>
      </c>
      <c r="E28" s="23" t="s">
        <v>3</v>
      </c>
      <c r="F28" s="22" t="s">
        <v>655</v>
      </c>
      <c r="G28" s="24" t="s">
        <v>572</v>
      </c>
      <c r="H28" s="22" t="s">
        <v>695</v>
      </c>
      <c r="I28" s="144" t="s">
        <v>572</v>
      </c>
      <c r="J28" s="22" t="s">
        <v>695</v>
      </c>
      <c r="K28" s="151" t="s">
        <v>572</v>
      </c>
      <c r="L28" s="22" t="s">
        <v>695</v>
      </c>
      <c r="M28" s="157" t="s">
        <v>572</v>
      </c>
      <c r="N28" s="22" t="s">
        <v>655</v>
      </c>
      <c r="O28" s="159" t="s">
        <v>572</v>
      </c>
      <c r="P28" s="22" t="s">
        <v>695</v>
      </c>
      <c r="Q28" s="164" t="s">
        <v>572</v>
      </c>
      <c r="R28" s="22" t="s">
        <v>695</v>
      </c>
      <c r="S28" s="169" t="s">
        <v>572</v>
      </c>
      <c r="T28" s="22" t="s">
        <v>695</v>
      </c>
      <c r="U28" s="171" t="s">
        <v>572</v>
      </c>
      <c r="V28" s="22" t="s">
        <v>655</v>
      </c>
      <c r="W28" s="183" t="s">
        <v>572</v>
      </c>
      <c r="X28" s="22" t="s">
        <v>655</v>
      </c>
      <c r="Y28" s="187" t="s">
        <v>572</v>
      </c>
      <c r="Z28" s="22" t="s">
        <v>655</v>
      </c>
      <c r="AA28" s="191" t="s">
        <v>572</v>
      </c>
      <c r="AB28" s="22" t="s">
        <v>655</v>
      </c>
      <c r="AC28" s="196" t="s">
        <v>572</v>
      </c>
      <c r="AD28" s="22" t="s">
        <v>695</v>
      </c>
      <c r="AE28" s="199" t="s">
        <v>572</v>
      </c>
      <c r="AF28" s="22" t="s">
        <v>695</v>
      </c>
      <c r="AG28" s="202" t="s">
        <v>572</v>
      </c>
      <c r="AH28" s="22" t="s">
        <v>695</v>
      </c>
    </row>
    <row r="29" spans="1:34" ht="24" customHeight="1" x14ac:dyDescent="0.4">
      <c r="A29" s="13"/>
      <c r="B29" s="23">
        <v>1</v>
      </c>
      <c r="C29" s="23">
        <v>2</v>
      </c>
      <c r="D29" s="23">
        <v>3</v>
      </c>
      <c r="E29" s="23">
        <v>4</v>
      </c>
      <c r="F29" s="106">
        <v>5</v>
      </c>
      <c r="G29" s="109">
        <v>6</v>
      </c>
      <c r="H29" s="109">
        <v>5</v>
      </c>
      <c r="I29" s="142">
        <v>6</v>
      </c>
      <c r="J29" s="142">
        <v>5</v>
      </c>
      <c r="K29" s="150">
        <v>6</v>
      </c>
      <c r="L29" s="150">
        <v>5</v>
      </c>
      <c r="M29" s="156">
        <v>6</v>
      </c>
      <c r="N29" s="156">
        <v>7</v>
      </c>
      <c r="O29" s="158">
        <v>6</v>
      </c>
      <c r="P29" s="158">
        <v>5</v>
      </c>
      <c r="Q29" s="163">
        <v>6</v>
      </c>
      <c r="R29" s="163">
        <v>5</v>
      </c>
      <c r="S29" s="168">
        <v>6</v>
      </c>
      <c r="T29" s="168">
        <v>5</v>
      </c>
      <c r="U29" s="170">
        <v>6</v>
      </c>
      <c r="V29" s="170">
        <v>5</v>
      </c>
      <c r="W29" s="178">
        <v>6</v>
      </c>
      <c r="X29" s="178">
        <v>5</v>
      </c>
      <c r="Y29" s="186">
        <v>6</v>
      </c>
      <c r="Z29" s="186">
        <v>7</v>
      </c>
      <c r="AA29" s="190">
        <v>6</v>
      </c>
      <c r="AB29" s="190">
        <v>5</v>
      </c>
      <c r="AC29" s="195">
        <v>6</v>
      </c>
      <c r="AD29" s="195">
        <v>5</v>
      </c>
      <c r="AE29" s="198">
        <v>6</v>
      </c>
      <c r="AF29" s="198">
        <v>5</v>
      </c>
      <c r="AG29" s="203">
        <v>6</v>
      </c>
      <c r="AH29" s="203">
        <v>7</v>
      </c>
    </row>
    <row r="30" spans="1:34" ht="61.5" customHeight="1" x14ac:dyDescent="0.4">
      <c r="A30" s="13"/>
      <c r="B30" s="25">
        <v>1</v>
      </c>
      <c r="C30" s="26" t="s">
        <v>455</v>
      </c>
      <c r="D30" s="25" t="s">
        <v>4</v>
      </c>
      <c r="E30" s="27"/>
      <c r="F30" s="30">
        <v>0</v>
      </c>
      <c r="G30" s="28">
        <f>G31+G72+G128+G141</f>
        <v>617608.29999999993</v>
      </c>
      <c r="H30" s="30">
        <f t="shared" ref="H30:T84" si="0">F30+G30</f>
        <v>617608.29999999993</v>
      </c>
      <c r="I30" s="28">
        <f>I31+I72+I128+I141</f>
        <v>0</v>
      </c>
      <c r="J30" s="30">
        <f t="shared" si="0"/>
        <v>617608.29999999993</v>
      </c>
      <c r="K30" s="28">
        <f>K31+K72+K128+K141</f>
        <v>7077.42</v>
      </c>
      <c r="L30" s="30">
        <f t="shared" si="0"/>
        <v>624685.72</v>
      </c>
      <c r="M30" s="28">
        <f>M31+M72+M128+M141</f>
        <v>0</v>
      </c>
      <c r="N30" s="30">
        <f t="shared" si="0"/>
        <v>624685.72</v>
      </c>
      <c r="O30" s="28">
        <f>O31+O72+O128+O141</f>
        <v>6529.067</v>
      </c>
      <c r="P30" s="30">
        <f t="shared" si="0"/>
        <v>631214.78700000001</v>
      </c>
      <c r="Q30" s="28">
        <f>Q31+Q72+Q128+Q141</f>
        <v>21165.520000000004</v>
      </c>
      <c r="R30" s="30">
        <f t="shared" si="0"/>
        <v>652380.30700000003</v>
      </c>
      <c r="S30" s="28">
        <f>S31+S72+S128+S141</f>
        <v>11858.769999999999</v>
      </c>
      <c r="T30" s="30">
        <f t="shared" si="0"/>
        <v>664239.07700000005</v>
      </c>
      <c r="U30" s="28">
        <f>U31+U72+U128+U141</f>
        <v>2419.1</v>
      </c>
      <c r="V30" s="30">
        <f t="shared" ref="V30:AF30" si="1">T30+U30</f>
        <v>666658.17700000003</v>
      </c>
      <c r="W30" s="28">
        <f>W31+W72+W128+W141</f>
        <v>7161.4</v>
      </c>
      <c r="X30" s="30">
        <f t="shared" si="1"/>
        <v>673819.57700000005</v>
      </c>
      <c r="Y30" s="28">
        <f>Y31+Y72+Y128+Y141</f>
        <v>9404.5109999999986</v>
      </c>
      <c r="Z30" s="30">
        <f t="shared" si="1"/>
        <v>683224.08799999999</v>
      </c>
      <c r="AA30" s="28">
        <f>AA31+AA72+AA128+AA141</f>
        <v>4943.0569999999989</v>
      </c>
      <c r="AB30" s="30">
        <f t="shared" si="1"/>
        <v>688167.14500000002</v>
      </c>
      <c r="AC30" s="28">
        <f>AC31+AC72+AC128+AC141</f>
        <v>3508</v>
      </c>
      <c r="AD30" s="30">
        <f t="shared" si="1"/>
        <v>691675.14500000002</v>
      </c>
      <c r="AE30" s="28">
        <f>AE31+AE72+AE128+AE141</f>
        <v>1456.6</v>
      </c>
      <c r="AF30" s="30">
        <f t="shared" si="1"/>
        <v>693131.745</v>
      </c>
      <c r="AG30" s="28">
        <f>AG31+AG72+AG128+AG141</f>
        <v>-1846.2260000000001</v>
      </c>
      <c r="AH30" s="28">
        <f>AG30+AF30</f>
        <v>691285.51899999997</v>
      </c>
    </row>
    <row r="31" spans="1:34" ht="40.5" x14ac:dyDescent="0.4">
      <c r="A31" s="13"/>
      <c r="B31" s="23"/>
      <c r="C31" s="31" t="s">
        <v>441</v>
      </c>
      <c r="D31" s="24" t="s">
        <v>5</v>
      </c>
      <c r="E31" s="32"/>
      <c r="F31" s="33">
        <v>0</v>
      </c>
      <c r="G31" s="29">
        <f>G38+G42+G56+G60+G63+G65+G67+G46+G32+G34+G35+G36</f>
        <v>559861.29999999993</v>
      </c>
      <c r="H31" s="33">
        <f t="shared" si="0"/>
        <v>559861.29999999993</v>
      </c>
      <c r="I31" s="29">
        <f>I38+I42+I56+I60+I63+I65+I67+I46+I32+I34+I35+I36</f>
        <v>0</v>
      </c>
      <c r="J31" s="33">
        <f t="shared" si="0"/>
        <v>559861.29999999993</v>
      </c>
      <c r="K31" s="29">
        <f>K38+K42+K56+K60+K63+K65+K67+K46+K32+K34+K35+K36+K49</f>
        <v>6877.42</v>
      </c>
      <c r="L31" s="33">
        <f t="shared" si="0"/>
        <v>566738.72</v>
      </c>
      <c r="M31" s="29">
        <f>M38+M42+M56+M60+M63+M65+M67+M46+M32+M34+M35+M36+M49</f>
        <v>0</v>
      </c>
      <c r="N31" s="33">
        <f t="shared" si="0"/>
        <v>566738.72</v>
      </c>
      <c r="O31" s="29">
        <f>O38+O42+O56+O60+O63+O65+O67+O46+O32+O34+O35+O36+O48+O49+O69</f>
        <v>6329.067</v>
      </c>
      <c r="P31" s="33">
        <f t="shared" si="0"/>
        <v>573067.78700000001</v>
      </c>
      <c r="Q31" s="29">
        <f>Q38+Q42+Q56+Q60+Q63+Q65+Q67+Q46+Q32+Q34+Q35+Q36+Q49+Q69</f>
        <v>5427.7200000000012</v>
      </c>
      <c r="R31" s="33">
        <f t="shared" si="0"/>
        <v>578495.50699999998</v>
      </c>
      <c r="S31" s="29">
        <f>S38+S42+S56+S60+S63+S65+S67+S46+S32+S34+S35+S36+S49+S69</f>
        <v>11858.769999999999</v>
      </c>
      <c r="T31" s="33">
        <f t="shared" ref="T31:AF58" si="2">R31+S31</f>
        <v>590354.277</v>
      </c>
      <c r="U31" s="29">
        <f>U38+U42+U56+U60+U63+U65+U67+U46+U32+U34+U35+U36+U49+U69</f>
        <v>2419.1</v>
      </c>
      <c r="V31" s="33">
        <f t="shared" si="2"/>
        <v>592773.37699999998</v>
      </c>
      <c r="W31" s="29">
        <f>W38+W42+W56+W60+W63+W65+W67+W46+W32+W34+W35+W36+W49+W69+W53</f>
        <v>7161.4</v>
      </c>
      <c r="X31" s="33">
        <f t="shared" si="2"/>
        <v>599934.777</v>
      </c>
      <c r="Y31" s="29">
        <f>Y38+Y42+Y56+Y60+Y63+Y65+Y67+Y46+Y32+Y34+Y35+Y36+Y49+Y69+Y53</f>
        <v>9404.5109999999986</v>
      </c>
      <c r="Z31" s="33">
        <f t="shared" si="2"/>
        <v>609339.28799999994</v>
      </c>
      <c r="AA31" s="29">
        <f>AA38+AA42+AA56+AA60+AA63+AA65+AA67+AA46+AA32+AA34+AA35+AA36+AA49+AA69+AA53</f>
        <v>5553.0569999999989</v>
      </c>
      <c r="AB31" s="33">
        <f t="shared" si="2"/>
        <v>614892.34499999997</v>
      </c>
      <c r="AC31" s="29">
        <f>AC38+AC42+AC56+AC60+AC63+AC65+AC67+AC46+AC32+AC34+AC35+AC36+AC49+AC69+AC53</f>
        <v>3508</v>
      </c>
      <c r="AD31" s="33">
        <f t="shared" si="2"/>
        <v>618400.34499999997</v>
      </c>
      <c r="AE31" s="29">
        <f>AE38+AE42+AE56+AE60+AE63+AE65+AE67+AE46+AE32+AE34+AE35+AE36+AE49+AE69+AE53</f>
        <v>1456.6</v>
      </c>
      <c r="AF31" s="33">
        <f t="shared" si="2"/>
        <v>619856.94499999995</v>
      </c>
      <c r="AG31" s="29">
        <f>AG38+AG42+AG56+AG60+AG63+AG65+AG67+AG46+AG32+AG34+AG35+AG36+AG49+AG69+AG53</f>
        <v>-1840.537</v>
      </c>
      <c r="AH31" s="28">
        <f t="shared" ref="AH31:AH94" si="3">AG31+AF31</f>
        <v>618016.40799999994</v>
      </c>
    </row>
    <row r="32" spans="1:34" ht="26.25" hidden="1" x14ac:dyDescent="0.4">
      <c r="A32" s="13"/>
      <c r="B32" s="78"/>
      <c r="C32" s="77" t="s">
        <v>586</v>
      </c>
      <c r="D32" s="24" t="s">
        <v>587</v>
      </c>
      <c r="E32" s="79"/>
      <c r="F32" s="33">
        <v>0</v>
      </c>
      <c r="G32" s="29">
        <f>G33</f>
        <v>0</v>
      </c>
      <c r="H32" s="33">
        <f t="shared" si="0"/>
        <v>0</v>
      </c>
      <c r="I32" s="29">
        <f>I33</f>
        <v>0</v>
      </c>
      <c r="J32" s="33">
        <f t="shared" si="0"/>
        <v>0</v>
      </c>
      <c r="K32" s="29">
        <f>K33</f>
        <v>0</v>
      </c>
      <c r="L32" s="33">
        <f t="shared" si="0"/>
        <v>0</v>
      </c>
      <c r="M32" s="29">
        <f>M33</f>
        <v>0</v>
      </c>
      <c r="N32" s="33">
        <f t="shared" si="0"/>
        <v>0</v>
      </c>
      <c r="O32" s="29">
        <f>O33</f>
        <v>0</v>
      </c>
      <c r="P32" s="33">
        <f t="shared" si="0"/>
        <v>0</v>
      </c>
      <c r="Q32" s="29">
        <f>Q33</f>
        <v>0</v>
      </c>
      <c r="R32" s="33">
        <f t="shared" si="0"/>
        <v>0</v>
      </c>
      <c r="S32" s="29">
        <f>S33</f>
        <v>0</v>
      </c>
      <c r="T32" s="33">
        <f t="shared" si="2"/>
        <v>0</v>
      </c>
      <c r="U32" s="29">
        <f>U33</f>
        <v>0</v>
      </c>
      <c r="V32" s="33">
        <f t="shared" si="2"/>
        <v>0</v>
      </c>
      <c r="W32" s="29">
        <f>W33</f>
        <v>0</v>
      </c>
      <c r="X32" s="33">
        <f t="shared" si="2"/>
        <v>0</v>
      </c>
      <c r="Y32" s="29">
        <f>Y33</f>
        <v>0</v>
      </c>
      <c r="Z32" s="33">
        <f t="shared" si="2"/>
        <v>0</v>
      </c>
      <c r="AA32" s="29">
        <f>AA33</f>
        <v>0</v>
      </c>
      <c r="AB32" s="33">
        <f t="shared" si="2"/>
        <v>0</v>
      </c>
      <c r="AC32" s="29">
        <f>AC33</f>
        <v>0</v>
      </c>
      <c r="AD32" s="33">
        <f t="shared" si="2"/>
        <v>0</v>
      </c>
      <c r="AE32" s="29">
        <f>AE33</f>
        <v>0</v>
      </c>
      <c r="AF32" s="33">
        <f t="shared" si="2"/>
        <v>0</v>
      </c>
      <c r="AG32" s="29">
        <f>AG33</f>
        <v>0</v>
      </c>
      <c r="AH32" s="28">
        <f t="shared" si="3"/>
        <v>0</v>
      </c>
    </row>
    <row r="33" spans="1:34" ht="40.5" hidden="1" x14ac:dyDescent="0.4">
      <c r="A33" s="13"/>
      <c r="B33" s="78"/>
      <c r="C33" s="77" t="s">
        <v>19</v>
      </c>
      <c r="D33" s="24" t="s">
        <v>587</v>
      </c>
      <c r="E33" s="79" t="s">
        <v>487</v>
      </c>
      <c r="F33" s="33">
        <v>0</v>
      </c>
      <c r="G33" s="29">
        <v>0</v>
      </c>
      <c r="H33" s="33">
        <f t="shared" si="0"/>
        <v>0</v>
      </c>
      <c r="I33" s="29">
        <v>0</v>
      </c>
      <c r="J33" s="33">
        <f t="shared" si="0"/>
        <v>0</v>
      </c>
      <c r="K33" s="29">
        <v>0</v>
      </c>
      <c r="L33" s="33">
        <f t="shared" si="0"/>
        <v>0</v>
      </c>
      <c r="M33" s="29">
        <v>0</v>
      </c>
      <c r="N33" s="33">
        <f t="shared" si="0"/>
        <v>0</v>
      </c>
      <c r="O33" s="29">
        <v>0</v>
      </c>
      <c r="P33" s="33">
        <f t="shared" si="0"/>
        <v>0</v>
      </c>
      <c r="Q33" s="29">
        <v>0</v>
      </c>
      <c r="R33" s="33">
        <f t="shared" si="0"/>
        <v>0</v>
      </c>
      <c r="S33" s="29">
        <v>0</v>
      </c>
      <c r="T33" s="33">
        <f t="shared" si="2"/>
        <v>0</v>
      </c>
      <c r="U33" s="29">
        <v>0</v>
      </c>
      <c r="V33" s="33">
        <f t="shared" si="2"/>
        <v>0</v>
      </c>
      <c r="W33" s="29">
        <v>0</v>
      </c>
      <c r="X33" s="33">
        <f t="shared" si="2"/>
        <v>0</v>
      </c>
      <c r="Y33" s="29">
        <v>0</v>
      </c>
      <c r="Z33" s="33">
        <f t="shared" si="2"/>
        <v>0</v>
      </c>
      <c r="AA33" s="29">
        <v>0</v>
      </c>
      <c r="AB33" s="33">
        <f t="shared" si="2"/>
        <v>0</v>
      </c>
      <c r="AC33" s="29">
        <v>0</v>
      </c>
      <c r="AD33" s="33">
        <f t="shared" si="2"/>
        <v>0</v>
      </c>
      <c r="AE33" s="29">
        <v>0</v>
      </c>
      <c r="AF33" s="33">
        <f t="shared" si="2"/>
        <v>0</v>
      </c>
      <c r="AG33" s="29">
        <v>0</v>
      </c>
      <c r="AH33" s="28">
        <f t="shared" si="3"/>
        <v>0</v>
      </c>
    </row>
    <row r="34" spans="1:34" ht="26.25" hidden="1" x14ac:dyDescent="0.4">
      <c r="A34" s="13"/>
      <c r="B34" s="78"/>
      <c r="C34" s="77" t="s">
        <v>18</v>
      </c>
      <c r="D34" s="24" t="s">
        <v>588</v>
      </c>
      <c r="E34" s="79"/>
      <c r="F34" s="33">
        <v>0</v>
      </c>
      <c r="G34" s="29">
        <f>G35</f>
        <v>0</v>
      </c>
      <c r="H34" s="33">
        <f t="shared" si="0"/>
        <v>0</v>
      </c>
      <c r="I34" s="29">
        <f>I35</f>
        <v>0</v>
      </c>
      <c r="J34" s="33">
        <f t="shared" si="0"/>
        <v>0</v>
      </c>
      <c r="K34" s="29">
        <f>K35</f>
        <v>0</v>
      </c>
      <c r="L34" s="33">
        <f t="shared" si="0"/>
        <v>0</v>
      </c>
      <c r="M34" s="29">
        <f>M35</f>
        <v>0</v>
      </c>
      <c r="N34" s="33">
        <f t="shared" si="0"/>
        <v>0</v>
      </c>
      <c r="O34" s="29">
        <f>O35</f>
        <v>0</v>
      </c>
      <c r="P34" s="33">
        <f t="shared" si="0"/>
        <v>0</v>
      </c>
      <c r="Q34" s="29">
        <f>Q35</f>
        <v>0</v>
      </c>
      <c r="R34" s="33">
        <f t="shared" si="0"/>
        <v>0</v>
      </c>
      <c r="S34" s="29">
        <f>S35</f>
        <v>0</v>
      </c>
      <c r="T34" s="33">
        <f t="shared" si="2"/>
        <v>0</v>
      </c>
      <c r="U34" s="29">
        <f>U35</f>
        <v>0</v>
      </c>
      <c r="V34" s="33">
        <f t="shared" si="2"/>
        <v>0</v>
      </c>
      <c r="W34" s="29">
        <f>W35</f>
        <v>0</v>
      </c>
      <c r="X34" s="33">
        <f t="shared" si="2"/>
        <v>0</v>
      </c>
      <c r="Y34" s="29">
        <f>Y35</f>
        <v>0</v>
      </c>
      <c r="Z34" s="33">
        <f t="shared" si="2"/>
        <v>0</v>
      </c>
      <c r="AA34" s="29">
        <f>AA35</f>
        <v>0</v>
      </c>
      <c r="AB34" s="33">
        <f t="shared" si="2"/>
        <v>0</v>
      </c>
      <c r="AC34" s="29">
        <f>AC35</f>
        <v>0</v>
      </c>
      <c r="AD34" s="33">
        <f t="shared" si="2"/>
        <v>0</v>
      </c>
      <c r="AE34" s="29">
        <f>AE35</f>
        <v>0</v>
      </c>
      <c r="AF34" s="33">
        <f t="shared" si="2"/>
        <v>0</v>
      </c>
      <c r="AG34" s="29">
        <f>AG35</f>
        <v>0</v>
      </c>
      <c r="AH34" s="28">
        <f t="shared" si="3"/>
        <v>0</v>
      </c>
    </row>
    <row r="35" spans="1:34" ht="40.5" hidden="1" x14ac:dyDescent="0.4">
      <c r="A35" s="13"/>
      <c r="B35" s="78"/>
      <c r="C35" s="77" t="s">
        <v>19</v>
      </c>
      <c r="D35" s="24" t="s">
        <v>588</v>
      </c>
      <c r="E35" s="79" t="s">
        <v>487</v>
      </c>
      <c r="F35" s="33">
        <v>0</v>
      </c>
      <c r="G35" s="29">
        <v>0</v>
      </c>
      <c r="H35" s="33">
        <f t="shared" si="0"/>
        <v>0</v>
      </c>
      <c r="I35" s="29">
        <v>0</v>
      </c>
      <c r="J35" s="33">
        <f t="shared" si="0"/>
        <v>0</v>
      </c>
      <c r="K35" s="29">
        <v>0</v>
      </c>
      <c r="L35" s="33">
        <f t="shared" si="0"/>
        <v>0</v>
      </c>
      <c r="M35" s="29">
        <v>0</v>
      </c>
      <c r="N35" s="33">
        <f t="shared" si="0"/>
        <v>0</v>
      </c>
      <c r="O35" s="29">
        <v>0</v>
      </c>
      <c r="P35" s="33">
        <f t="shared" si="0"/>
        <v>0</v>
      </c>
      <c r="Q35" s="29">
        <v>0</v>
      </c>
      <c r="R35" s="33">
        <f t="shared" si="0"/>
        <v>0</v>
      </c>
      <c r="S35" s="29">
        <v>0</v>
      </c>
      <c r="T35" s="33">
        <f t="shared" si="2"/>
        <v>0</v>
      </c>
      <c r="U35" s="29">
        <v>0</v>
      </c>
      <c r="V35" s="33">
        <f t="shared" si="2"/>
        <v>0</v>
      </c>
      <c r="W35" s="29">
        <v>0</v>
      </c>
      <c r="X35" s="33">
        <f t="shared" si="2"/>
        <v>0</v>
      </c>
      <c r="Y35" s="29">
        <v>0</v>
      </c>
      <c r="Z35" s="33">
        <f t="shared" si="2"/>
        <v>0</v>
      </c>
      <c r="AA35" s="29">
        <v>0</v>
      </c>
      <c r="AB35" s="33">
        <f t="shared" si="2"/>
        <v>0</v>
      </c>
      <c r="AC35" s="29">
        <v>0</v>
      </c>
      <c r="AD35" s="33">
        <f t="shared" si="2"/>
        <v>0</v>
      </c>
      <c r="AE35" s="29">
        <v>0</v>
      </c>
      <c r="AF35" s="33">
        <f t="shared" si="2"/>
        <v>0</v>
      </c>
      <c r="AG35" s="29">
        <v>0</v>
      </c>
      <c r="AH35" s="28">
        <f t="shared" si="3"/>
        <v>0</v>
      </c>
    </row>
    <row r="36" spans="1:34" ht="69" customHeight="1" x14ac:dyDescent="0.4">
      <c r="A36" s="13"/>
      <c r="B36" s="115"/>
      <c r="C36" s="35" t="s">
        <v>764</v>
      </c>
      <c r="D36" s="24" t="s">
        <v>648</v>
      </c>
      <c r="E36" s="116"/>
      <c r="F36" s="33"/>
      <c r="G36" s="29">
        <f>G37</f>
        <v>18592.599999999999</v>
      </c>
      <c r="H36" s="33">
        <f t="shared" ref="H36:AF36" si="4">F36+G36</f>
        <v>18592.599999999999</v>
      </c>
      <c r="I36" s="29">
        <f>I37</f>
        <v>0</v>
      </c>
      <c r="J36" s="33">
        <f t="shared" si="4"/>
        <v>18592.599999999999</v>
      </c>
      <c r="K36" s="29">
        <f>K37</f>
        <v>0</v>
      </c>
      <c r="L36" s="33">
        <f t="shared" si="4"/>
        <v>18592.599999999999</v>
      </c>
      <c r="M36" s="29">
        <f>M37</f>
        <v>0</v>
      </c>
      <c r="N36" s="33">
        <f t="shared" si="4"/>
        <v>18592.599999999999</v>
      </c>
      <c r="O36" s="29">
        <f>O37</f>
        <v>0</v>
      </c>
      <c r="P36" s="33">
        <f t="shared" si="4"/>
        <v>18592.599999999999</v>
      </c>
      <c r="Q36" s="29">
        <f>Q37</f>
        <v>0</v>
      </c>
      <c r="R36" s="33">
        <f t="shared" si="4"/>
        <v>18592.599999999999</v>
      </c>
      <c r="S36" s="29">
        <f>S37</f>
        <v>0</v>
      </c>
      <c r="T36" s="33">
        <f t="shared" si="4"/>
        <v>18592.599999999999</v>
      </c>
      <c r="U36" s="29">
        <f>U37</f>
        <v>0</v>
      </c>
      <c r="V36" s="33">
        <f t="shared" si="4"/>
        <v>18592.599999999999</v>
      </c>
      <c r="W36" s="29">
        <f>W37</f>
        <v>0</v>
      </c>
      <c r="X36" s="33">
        <f t="shared" si="4"/>
        <v>18592.599999999999</v>
      </c>
      <c r="Y36" s="29">
        <f>Y37</f>
        <v>0</v>
      </c>
      <c r="Z36" s="33">
        <f t="shared" si="4"/>
        <v>18592.599999999999</v>
      </c>
      <c r="AA36" s="29">
        <f>AA37</f>
        <v>0</v>
      </c>
      <c r="AB36" s="33">
        <f t="shared" si="4"/>
        <v>18592.599999999999</v>
      </c>
      <c r="AC36" s="29">
        <f>AC37</f>
        <v>0</v>
      </c>
      <c r="AD36" s="33">
        <f t="shared" si="4"/>
        <v>18592.599999999999</v>
      </c>
      <c r="AE36" s="29">
        <f>AE37</f>
        <v>-571.1</v>
      </c>
      <c r="AF36" s="33">
        <f t="shared" si="4"/>
        <v>18021.5</v>
      </c>
      <c r="AG36" s="29">
        <f>AG37</f>
        <v>0</v>
      </c>
      <c r="AH36" s="28">
        <f t="shared" si="3"/>
        <v>18021.5</v>
      </c>
    </row>
    <row r="37" spans="1:34" ht="46.5" customHeight="1" x14ac:dyDescent="0.4">
      <c r="A37" s="13"/>
      <c r="B37" s="115"/>
      <c r="C37" s="35" t="s">
        <v>6</v>
      </c>
      <c r="D37" s="24" t="s">
        <v>648</v>
      </c>
      <c r="E37" s="24">
        <v>600</v>
      </c>
      <c r="F37" s="33"/>
      <c r="G37" s="29">
        <v>18592.599999999999</v>
      </c>
      <c r="H37" s="33">
        <f t="shared" si="0"/>
        <v>18592.599999999999</v>
      </c>
      <c r="I37" s="29"/>
      <c r="J37" s="33">
        <f t="shared" si="0"/>
        <v>18592.599999999999</v>
      </c>
      <c r="K37" s="29">
        <v>0</v>
      </c>
      <c r="L37" s="33">
        <f t="shared" si="0"/>
        <v>18592.599999999999</v>
      </c>
      <c r="M37" s="29">
        <v>0</v>
      </c>
      <c r="N37" s="33">
        <f t="shared" si="0"/>
        <v>18592.599999999999</v>
      </c>
      <c r="O37" s="29">
        <v>0</v>
      </c>
      <c r="P37" s="33">
        <f t="shared" si="0"/>
        <v>18592.599999999999</v>
      </c>
      <c r="Q37" s="29">
        <v>0</v>
      </c>
      <c r="R37" s="33">
        <f t="shared" si="0"/>
        <v>18592.599999999999</v>
      </c>
      <c r="S37" s="29">
        <v>0</v>
      </c>
      <c r="T37" s="33">
        <f t="shared" si="2"/>
        <v>18592.599999999999</v>
      </c>
      <c r="U37" s="29">
        <v>0</v>
      </c>
      <c r="V37" s="33">
        <f t="shared" si="2"/>
        <v>18592.599999999999</v>
      </c>
      <c r="W37" s="29">
        <v>0</v>
      </c>
      <c r="X37" s="33">
        <f t="shared" si="2"/>
        <v>18592.599999999999</v>
      </c>
      <c r="Y37" s="29">
        <v>0</v>
      </c>
      <c r="Z37" s="33">
        <f t="shared" si="2"/>
        <v>18592.599999999999</v>
      </c>
      <c r="AA37" s="29">
        <v>0</v>
      </c>
      <c r="AB37" s="33">
        <f t="shared" si="2"/>
        <v>18592.599999999999</v>
      </c>
      <c r="AC37" s="29">
        <v>0</v>
      </c>
      <c r="AD37" s="33">
        <f t="shared" si="2"/>
        <v>18592.599999999999</v>
      </c>
      <c r="AE37" s="29">
        <v>-571.1</v>
      </c>
      <c r="AF37" s="33">
        <f t="shared" si="2"/>
        <v>18021.5</v>
      </c>
      <c r="AG37" s="29"/>
      <c r="AH37" s="28">
        <f t="shared" si="3"/>
        <v>18021.5</v>
      </c>
    </row>
    <row r="38" spans="1:34" ht="99.6" customHeight="1" x14ac:dyDescent="0.4">
      <c r="A38" s="13"/>
      <c r="B38" s="34"/>
      <c r="C38" s="31" t="s">
        <v>458</v>
      </c>
      <c r="D38" s="24" t="s">
        <v>7</v>
      </c>
      <c r="E38" s="24"/>
      <c r="F38" s="33">
        <v>0</v>
      </c>
      <c r="G38" s="29">
        <f>G39+G40+G41</f>
        <v>365459.4</v>
      </c>
      <c r="H38" s="33">
        <f t="shared" si="0"/>
        <v>365459.4</v>
      </c>
      <c r="I38" s="29">
        <f>I39+I40+I41</f>
        <v>0</v>
      </c>
      <c r="J38" s="33">
        <f t="shared" si="0"/>
        <v>365459.4</v>
      </c>
      <c r="K38" s="29">
        <f>K39+K40+K41</f>
        <v>0</v>
      </c>
      <c r="L38" s="33">
        <f t="shared" si="0"/>
        <v>365459.4</v>
      </c>
      <c r="M38" s="29">
        <f>M39+M40+M41</f>
        <v>0</v>
      </c>
      <c r="N38" s="33">
        <f t="shared" si="0"/>
        <v>365459.4</v>
      </c>
      <c r="O38" s="29">
        <f>O39+O40+O41</f>
        <v>0</v>
      </c>
      <c r="P38" s="33">
        <f t="shared" si="0"/>
        <v>365459.4</v>
      </c>
      <c r="Q38" s="29">
        <f>Q39+Q40+Q41</f>
        <v>0</v>
      </c>
      <c r="R38" s="33">
        <f t="shared" si="0"/>
        <v>365459.4</v>
      </c>
      <c r="S38" s="29">
        <f>S39+S40+S41</f>
        <v>0</v>
      </c>
      <c r="T38" s="33">
        <f t="shared" si="2"/>
        <v>365459.4</v>
      </c>
      <c r="U38" s="29">
        <f>U39+U40+U41</f>
        <v>0</v>
      </c>
      <c r="V38" s="33">
        <f t="shared" si="2"/>
        <v>365459.4</v>
      </c>
      <c r="W38" s="29">
        <f>W39+W40+W41</f>
        <v>0</v>
      </c>
      <c r="X38" s="33">
        <f t="shared" si="2"/>
        <v>365459.4</v>
      </c>
      <c r="Y38" s="29">
        <f>Y39+Y40+Y41</f>
        <v>0</v>
      </c>
      <c r="Z38" s="33">
        <f t="shared" si="2"/>
        <v>365459.4</v>
      </c>
      <c r="AA38" s="29">
        <f>AA39+AA40+AA41</f>
        <v>0</v>
      </c>
      <c r="AB38" s="33">
        <f t="shared" si="2"/>
        <v>365459.4</v>
      </c>
      <c r="AC38" s="29">
        <f>AC39+AC40+AC41</f>
        <v>0</v>
      </c>
      <c r="AD38" s="33">
        <f t="shared" si="2"/>
        <v>365459.4</v>
      </c>
      <c r="AE38" s="29">
        <f>AE39+AE40+AE41</f>
        <v>2027.7</v>
      </c>
      <c r="AF38" s="33">
        <f t="shared" si="2"/>
        <v>367487.10000000003</v>
      </c>
      <c r="AG38" s="29">
        <f>AG39+AG40+AG41</f>
        <v>0</v>
      </c>
      <c r="AH38" s="28">
        <f t="shared" si="3"/>
        <v>367487.10000000003</v>
      </c>
    </row>
    <row r="39" spans="1:34" ht="41.25" customHeight="1" x14ac:dyDescent="0.4">
      <c r="A39" s="13"/>
      <c r="B39" s="209"/>
      <c r="C39" s="229" t="s">
        <v>6</v>
      </c>
      <c r="D39" s="213" t="s">
        <v>7</v>
      </c>
      <c r="E39" s="213">
        <v>600</v>
      </c>
      <c r="F39" s="33">
        <v>0</v>
      </c>
      <c r="G39" s="29">
        <v>132584.4</v>
      </c>
      <c r="H39" s="33">
        <f t="shared" si="0"/>
        <v>132584.4</v>
      </c>
      <c r="I39" s="29"/>
      <c r="J39" s="33">
        <f t="shared" si="0"/>
        <v>132584.4</v>
      </c>
      <c r="K39" s="29"/>
      <c r="L39" s="33">
        <f t="shared" si="0"/>
        <v>132584.4</v>
      </c>
      <c r="M39" s="29"/>
      <c r="N39" s="33">
        <f t="shared" si="0"/>
        <v>132584.4</v>
      </c>
      <c r="O39" s="29"/>
      <c r="P39" s="33">
        <f t="shared" si="0"/>
        <v>132584.4</v>
      </c>
      <c r="Q39" s="29"/>
      <c r="R39" s="33">
        <f t="shared" si="0"/>
        <v>132584.4</v>
      </c>
      <c r="S39" s="29"/>
      <c r="T39" s="33">
        <f t="shared" si="2"/>
        <v>132584.4</v>
      </c>
      <c r="U39" s="29"/>
      <c r="V39" s="33">
        <f t="shared" si="2"/>
        <v>132584.4</v>
      </c>
      <c r="W39" s="29"/>
      <c r="X39" s="33">
        <f t="shared" si="2"/>
        <v>132584.4</v>
      </c>
      <c r="Y39" s="29"/>
      <c r="Z39" s="33">
        <f t="shared" si="2"/>
        <v>132584.4</v>
      </c>
      <c r="AA39" s="29"/>
      <c r="AB39" s="33">
        <f t="shared" si="2"/>
        <v>132584.4</v>
      </c>
      <c r="AC39" s="29"/>
      <c r="AD39" s="33">
        <f t="shared" si="2"/>
        <v>132584.4</v>
      </c>
      <c r="AE39" s="29">
        <v>2027.7</v>
      </c>
      <c r="AF39" s="33">
        <f t="shared" si="2"/>
        <v>134612.1</v>
      </c>
      <c r="AG39" s="29"/>
      <c r="AH39" s="28">
        <f t="shared" si="3"/>
        <v>134612.1</v>
      </c>
    </row>
    <row r="40" spans="1:34" ht="18.75" customHeight="1" x14ac:dyDescent="0.4">
      <c r="A40" s="13"/>
      <c r="B40" s="209"/>
      <c r="C40" s="229"/>
      <c r="D40" s="213"/>
      <c r="E40" s="213"/>
      <c r="F40" s="33">
        <v>0</v>
      </c>
      <c r="G40" s="29">
        <v>232875</v>
      </c>
      <c r="H40" s="33">
        <f t="shared" si="0"/>
        <v>232875</v>
      </c>
      <c r="I40" s="29"/>
      <c r="J40" s="33">
        <f t="shared" si="0"/>
        <v>232875</v>
      </c>
      <c r="K40" s="29"/>
      <c r="L40" s="33">
        <f t="shared" si="0"/>
        <v>232875</v>
      </c>
      <c r="M40" s="29"/>
      <c r="N40" s="33">
        <f t="shared" si="0"/>
        <v>232875</v>
      </c>
      <c r="O40" s="29"/>
      <c r="P40" s="33">
        <f t="shared" si="0"/>
        <v>232875</v>
      </c>
      <c r="Q40" s="29"/>
      <c r="R40" s="33">
        <f t="shared" si="0"/>
        <v>232875</v>
      </c>
      <c r="S40" s="29"/>
      <c r="T40" s="33">
        <f t="shared" si="2"/>
        <v>232875</v>
      </c>
      <c r="U40" s="29"/>
      <c r="V40" s="33">
        <f t="shared" si="2"/>
        <v>232875</v>
      </c>
      <c r="W40" s="29"/>
      <c r="X40" s="33">
        <f t="shared" si="2"/>
        <v>232875</v>
      </c>
      <c r="Y40" s="29"/>
      <c r="Z40" s="33">
        <f t="shared" si="2"/>
        <v>232875</v>
      </c>
      <c r="AA40" s="29"/>
      <c r="AB40" s="33">
        <f t="shared" si="2"/>
        <v>232875</v>
      </c>
      <c r="AC40" s="29"/>
      <c r="AD40" s="33">
        <f t="shared" si="2"/>
        <v>232875</v>
      </c>
      <c r="AE40" s="29"/>
      <c r="AF40" s="33">
        <f t="shared" si="2"/>
        <v>232875</v>
      </c>
      <c r="AG40" s="29"/>
      <c r="AH40" s="28">
        <f t="shared" si="3"/>
        <v>232875</v>
      </c>
    </row>
    <row r="41" spans="1:34" ht="141.75" hidden="1" customHeight="1" x14ac:dyDescent="0.4">
      <c r="A41" s="13"/>
      <c r="B41" s="23"/>
      <c r="C41" s="35" t="s">
        <v>110</v>
      </c>
      <c r="D41" s="131">
        <v>110160860</v>
      </c>
      <c r="E41" s="24">
        <v>100</v>
      </c>
      <c r="F41" s="33" t="e">
        <f>#REF!+#REF!</f>
        <v>#REF!</v>
      </c>
      <c r="G41" s="29">
        <v>0</v>
      </c>
      <c r="H41" s="33" t="e">
        <f t="shared" si="0"/>
        <v>#REF!</v>
      </c>
      <c r="I41" s="29">
        <v>0</v>
      </c>
      <c r="J41" s="33" t="e">
        <f t="shared" si="0"/>
        <v>#REF!</v>
      </c>
      <c r="K41" s="29">
        <v>0</v>
      </c>
      <c r="L41" s="33" t="e">
        <f t="shared" si="0"/>
        <v>#REF!</v>
      </c>
      <c r="M41" s="29">
        <v>0</v>
      </c>
      <c r="N41" s="33" t="e">
        <f t="shared" si="0"/>
        <v>#REF!</v>
      </c>
      <c r="O41" s="29">
        <v>0</v>
      </c>
      <c r="P41" s="33" t="e">
        <f t="shared" si="0"/>
        <v>#REF!</v>
      </c>
      <c r="Q41" s="29">
        <v>0</v>
      </c>
      <c r="R41" s="33" t="e">
        <f t="shared" si="0"/>
        <v>#REF!</v>
      </c>
      <c r="S41" s="29">
        <v>0</v>
      </c>
      <c r="T41" s="33" t="e">
        <f t="shared" si="2"/>
        <v>#REF!</v>
      </c>
      <c r="U41" s="29">
        <v>0</v>
      </c>
      <c r="V41" s="33" t="e">
        <f t="shared" si="2"/>
        <v>#REF!</v>
      </c>
      <c r="W41" s="29">
        <v>0</v>
      </c>
      <c r="X41" s="33" t="e">
        <f t="shared" si="2"/>
        <v>#REF!</v>
      </c>
      <c r="Y41" s="29">
        <v>0</v>
      </c>
      <c r="Z41" s="33" t="e">
        <f t="shared" si="2"/>
        <v>#REF!</v>
      </c>
      <c r="AA41" s="29">
        <v>0</v>
      </c>
      <c r="AB41" s="33" t="e">
        <f t="shared" si="2"/>
        <v>#REF!</v>
      </c>
      <c r="AC41" s="29">
        <v>0</v>
      </c>
      <c r="AD41" s="33" t="e">
        <f t="shared" si="2"/>
        <v>#REF!</v>
      </c>
      <c r="AE41" s="29">
        <v>0</v>
      </c>
      <c r="AF41" s="33" t="e">
        <f t="shared" si="2"/>
        <v>#REF!</v>
      </c>
      <c r="AG41" s="29">
        <v>0</v>
      </c>
      <c r="AH41" s="28" t="e">
        <f t="shared" si="3"/>
        <v>#REF!</v>
      </c>
    </row>
    <row r="42" spans="1:34" ht="40.5" x14ac:dyDescent="0.4">
      <c r="A42" s="13"/>
      <c r="B42" s="34"/>
      <c r="C42" s="31" t="s">
        <v>560</v>
      </c>
      <c r="D42" s="24" t="s">
        <v>8</v>
      </c>
      <c r="E42" s="24"/>
      <c r="F42" s="33">
        <v>0</v>
      </c>
      <c r="G42" s="36">
        <f>G43+G44+G45</f>
        <v>161394.546</v>
      </c>
      <c r="H42" s="33">
        <f t="shared" si="0"/>
        <v>161394.546</v>
      </c>
      <c r="I42" s="36">
        <f>I43+I44+I45</f>
        <v>0</v>
      </c>
      <c r="J42" s="33">
        <f t="shared" si="0"/>
        <v>161394.546</v>
      </c>
      <c r="K42" s="36">
        <f>K43+K44+K45</f>
        <v>-2880</v>
      </c>
      <c r="L42" s="33">
        <f t="shared" si="0"/>
        <v>158514.546</v>
      </c>
      <c r="M42" s="36">
        <f>M43+M44+M45</f>
        <v>0</v>
      </c>
      <c r="N42" s="33">
        <f t="shared" si="0"/>
        <v>158514.546</v>
      </c>
      <c r="O42" s="36">
        <f>O43+O44+O45</f>
        <v>0</v>
      </c>
      <c r="P42" s="33">
        <f t="shared" si="0"/>
        <v>158514.546</v>
      </c>
      <c r="Q42" s="36">
        <f>Q43+Q44+Q45</f>
        <v>2375.4</v>
      </c>
      <c r="R42" s="33">
        <f t="shared" si="0"/>
        <v>160889.946</v>
      </c>
      <c r="S42" s="36">
        <f>S43+S44+S45</f>
        <v>373.7</v>
      </c>
      <c r="T42" s="33">
        <f t="shared" si="2"/>
        <v>161263.64600000001</v>
      </c>
      <c r="U42" s="36">
        <f>U43+U44+U45</f>
        <v>320.7</v>
      </c>
      <c r="V42" s="33">
        <f t="shared" si="2"/>
        <v>161584.34600000002</v>
      </c>
      <c r="W42" s="36">
        <f>W43+W44+W45</f>
        <v>-4526.6000000000004</v>
      </c>
      <c r="X42" s="33">
        <f t="shared" si="2"/>
        <v>157057.74600000001</v>
      </c>
      <c r="Y42" s="36">
        <f>Y43+Y44+Y45</f>
        <v>8759.4069999999992</v>
      </c>
      <c r="Z42" s="33">
        <f t="shared" si="2"/>
        <v>165817.15300000002</v>
      </c>
      <c r="AA42" s="36">
        <f>AA43+AA44+AA45</f>
        <v>945</v>
      </c>
      <c r="AB42" s="33">
        <f t="shared" si="2"/>
        <v>166762.15300000002</v>
      </c>
      <c r="AC42" s="36">
        <f>AC43+AC44+AC45</f>
        <v>4508</v>
      </c>
      <c r="AD42" s="33">
        <f t="shared" si="2"/>
        <v>171270.15300000002</v>
      </c>
      <c r="AE42" s="36">
        <f>AE43+AE44+AE45</f>
        <v>0</v>
      </c>
      <c r="AF42" s="33">
        <f t="shared" si="2"/>
        <v>171270.15300000002</v>
      </c>
      <c r="AG42" s="36">
        <f>AG43+AG44+AG45</f>
        <v>2116.2269999999999</v>
      </c>
      <c r="AH42" s="28">
        <f t="shared" si="3"/>
        <v>173386.38000000003</v>
      </c>
    </row>
    <row r="43" spans="1:34" ht="26.25" x14ac:dyDescent="0.4">
      <c r="A43" s="13"/>
      <c r="B43" s="209"/>
      <c r="C43" s="216" t="s">
        <v>6</v>
      </c>
      <c r="D43" s="232" t="s">
        <v>8</v>
      </c>
      <c r="E43" s="232">
        <v>600</v>
      </c>
      <c r="F43" s="33">
        <v>0</v>
      </c>
      <c r="G43" s="29">
        <v>54217.88</v>
      </c>
      <c r="H43" s="33">
        <f t="shared" si="0"/>
        <v>54217.88</v>
      </c>
      <c r="I43" s="29"/>
      <c r="J43" s="33">
        <f t="shared" si="0"/>
        <v>54217.88</v>
      </c>
      <c r="K43" s="29"/>
      <c r="L43" s="33">
        <f t="shared" si="0"/>
        <v>54217.88</v>
      </c>
      <c r="M43" s="29"/>
      <c r="N43" s="33">
        <f t="shared" si="0"/>
        <v>54217.88</v>
      </c>
      <c r="O43" s="29"/>
      <c r="P43" s="33">
        <f t="shared" si="0"/>
        <v>54217.88</v>
      </c>
      <c r="Q43" s="29">
        <v>832.6</v>
      </c>
      <c r="R43" s="33">
        <f t="shared" si="0"/>
        <v>55050.479999999996</v>
      </c>
      <c r="S43" s="29">
        <v>373.7</v>
      </c>
      <c r="T43" s="33">
        <f t="shared" si="2"/>
        <v>55424.179999999993</v>
      </c>
      <c r="U43" s="29"/>
      <c r="V43" s="33">
        <f t="shared" si="2"/>
        <v>55424.179999999993</v>
      </c>
      <c r="W43" s="29"/>
      <c r="X43" s="33">
        <f t="shared" si="2"/>
        <v>55424.179999999993</v>
      </c>
      <c r="Y43" s="29">
        <v>2006</v>
      </c>
      <c r="Z43" s="33">
        <f t="shared" si="2"/>
        <v>57430.179999999993</v>
      </c>
      <c r="AA43" s="29">
        <v>352</v>
      </c>
      <c r="AB43" s="33">
        <f t="shared" si="2"/>
        <v>57782.179999999993</v>
      </c>
      <c r="AC43" s="29"/>
      <c r="AD43" s="33">
        <f t="shared" si="2"/>
        <v>57782.179999999993</v>
      </c>
      <c r="AE43" s="29"/>
      <c r="AF43" s="33">
        <f t="shared" si="2"/>
        <v>57782.179999999993</v>
      </c>
      <c r="AG43" s="29">
        <v>-355.08699999999999</v>
      </c>
      <c r="AH43" s="28">
        <f t="shared" si="3"/>
        <v>57427.092999999993</v>
      </c>
    </row>
    <row r="44" spans="1:34" ht="26.25" x14ac:dyDescent="0.4">
      <c r="A44" s="13"/>
      <c r="B44" s="209"/>
      <c r="C44" s="230"/>
      <c r="D44" s="236"/>
      <c r="E44" s="236"/>
      <c r="F44" s="33">
        <v>0</v>
      </c>
      <c r="G44" s="29">
        <v>68775.766000000003</v>
      </c>
      <c r="H44" s="33">
        <f t="shared" si="0"/>
        <v>68775.766000000003</v>
      </c>
      <c r="I44" s="29"/>
      <c r="J44" s="33">
        <f t="shared" si="0"/>
        <v>68775.766000000003</v>
      </c>
      <c r="K44" s="29">
        <v>-2880</v>
      </c>
      <c r="L44" s="33">
        <f t="shared" si="0"/>
        <v>65895.766000000003</v>
      </c>
      <c r="M44" s="29"/>
      <c r="N44" s="33">
        <f t="shared" si="0"/>
        <v>65895.766000000003</v>
      </c>
      <c r="O44" s="29"/>
      <c r="P44" s="33">
        <f t="shared" si="0"/>
        <v>65895.766000000003</v>
      </c>
      <c r="Q44" s="29">
        <v>1542.8</v>
      </c>
      <c r="R44" s="33">
        <f t="shared" si="0"/>
        <v>67438.566000000006</v>
      </c>
      <c r="S44" s="29"/>
      <c r="T44" s="33">
        <f t="shared" si="2"/>
        <v>67438.566000000006</v>
      </c>
      <c r="U44" s="29">
        <v>320.7</v>
      </c>
      <c r="V44" s="33">
        <f t="shared" si="2"/>
        <v>67759.266000000003</v>
      </c>
      <c r="W44" s="29"/>
      <c r="X44" s="33">
        <f t="shared" si="2"/>
        <v>67759.266000000003</v>
      </c>
      <c r="Y44" s="29">
        <v>6753.4070000000002</v>
      </c>
      <c r="Z44" s="33">
        <f t="shared" si="2"/>
        <v>74512.67300000001</v>
      </c>
      <c r="AA44" s="29">
        <v>593</v>
      </c>
      <c r="AB44" s="33">
        <f t="shared" si="2"/>
        <v>75105.67300000001</v>
      </c>
      <c r="AC44" s="29">
        <v>4508</v>
      </c>
      <c r="AD44" s="33">
        <f t="shared" si="2"/>
        <v>79613.67300000001</v>
      </c>
      <c r="AE44" s="29"/>
      <c r="AF44" s="33">
        <f t="shared" si="2"/>
        <v>79613.67300000001</v>
      </c>
      <c r="AG44" s="29">
        <v>-868.96500000000003</v>
      </c>
      <c r="AH44" s="28">
        <f t="shared" si="3"/>
        <v>78744.708000000013</v>
      </c>
    </row>
    <row r="45" spans="1:34" ht="25.5" customHeight="1" x14ac:dyDescent="0.4">
      <c r="A45" s="13"/>
      <c r="B45" s="209"/>
      <c r="C45" s="231"/>
      <c r="D45" s="237"/>
      <c r="E45" s="237"/>
      <c r="F45" s="33">
        <v>0</v>
      </c>
      <c r="G45" s="29">
        <v>38400.9</v>
      </c>
      <c r="H45" s="33">
        <f t="shared" si="0"/>
        <v>38400.9</v>
      </c>
      <c r="I45" s="29"/>
      <c r="J45" s="33">
        <f t="shared" si="0"/>
        <v>38400.9</v>
      </c>
      <c r="K45" s="29"/>
      <c r="L45" s="33">
        <f t="shared" si="0"/>
        <v>38400.9</v>
      </c>
      <c r="M45" s="29"/>
      <c r="N45" s="33">
        <f t="shared" si="0"/>
        <v>38400.9</v>
      </c>
      <c r="O45" s="29"/>
      <c r="P45" s="33">
        <f t="shared" si="0"/>
        <v>38400.9</v>
      </c>
      <c r="Q45" s="29"/>
      <c r="R45" s="33">
        <f t="shared" si="0"/>
        <v>38400.9</v>
      </c>
      <c r="S45" s="29"/>
      <c r="T45" s="33">
        <f t="shared" si="2"/>
        <v>38400.9</v>
      </c>
      <c r="U45" s="29"/>
      <c r="V45" s="33">
        <f t="shared" si="2"/>
        <v>38400.9</v>
      </c>
      <c r="W45" s="29">
        <v>-4526.6000000000004</v>
      </c>
      <c r="X45" s="33">
        <f t="shared" si="2"/>
        <v>33874.300000000003</v>
      </c>
      <c r="Y45" s="29"/>
      <c r="Z45" s="33">
        <f t="shared" si="2"/>
        <v>33874.300000000003</v>
      </c>
      <c r="AA45" s="29"/>
      <c r="AB45" s="33">
        <f t="shared" si="2"/>
        <v>33874.300000000003</v>
      </c>
      <c r="AC45" s="29"/>
      <c r="AD45" s="33">
        <f t="shared" si="2"/>
        <v>33874.300000000003</v>
      </c>
      <c r="AE45" s="29"/>
      <c r="AF45" s="33">
        <f t="shared" si="2"/>
        <v>33874.300000000003</v>
      </c>
      <c r="AG45" s="29">
        <v>3340.279</v>
      </c>
      <c r="AH45" s="28">
        <f t="shared" si="3"/>
        <v>37214.579000000005</v>
      </c>
    </row>
    <row r="46" spans="1:34" ht="29.45" customHeight="1" x14ac:dyDescent="0.4">
      <c r="A46" s="13"/>
      <c r="B46" s="75"/>
      <c r="C46" s="114" t="s">
        <v>583</v>
      </c>
      <c r="D46" s="166" t="s">
        <v>585</v>
      </c>
      <c r="E46" s="166"/>
      <c r="F46" s="33">
        <v>0</v>
      </c>
      <c r="G46" s="29">
        <f>G48+G47</f>
        <v>2916.2539999999999</v>
      </c>
      <c r="H46" s="33">
        <f t="shared" si="0"/>
        <v>2916.2539999999999</v>
      </c>
      <c r="I46" s="29">
        <f>I48+I47</f>
        <v>0</v>
      </c>
      <c r="J46" s="33">
        <f t="shared" si="0"/>
        <v>2916.2539999999999</v>
      </c>
      <c r="K46" s="29">
        <f>K48+K47</f>
        <v>3599.0520000000001</v>
      </c>
      <c r="L46" s="33">
        <f t="shared" si="0"/>
        <v>6515.3060000000005</v>
      </c>
      <c r="M46" s="29"/>
      <c r="N46" s="33">
        <f t="shared" si="0"/>
        <v>6515.3060000000005</v>
      </c>
      <c r="O46" s="29"/>
      <c r="P46" s="33">
        <v>6890.4290000000001</v>
      </c>
      <c r="Q46" s="29">
        <f>Q47+Q48</f>
        <v>2694.5320000000002</v>
      </c>
      <c r="R46" s="33">
        <f t="shared" si="0"/>
        <v>9584.9609999999993</v>
      </c>
      <c r="S46" s="29">
        <f>S47+S48</f>
        <v>4891.0869999999995</v>
      </c>
      <c r="T46" s="33">
        <f t="shared" si="2"/>
        <v>14476.047999999999</v>
      </c>
      <c r="U46" s="29">
        <f>U47+U48</f>
        <v>0</v>
      </c>
      <c r="V46" s="33">
        <f t="shared" si="2"/>
        <v>14476.047999999999</v>
      </c>
      <c r="W46" s="29">
        <f>W47+W48</f>
        <v>229.4</v>
      </c>
      <c r="X46" s="33">
        <f t="shared" si="2"/>
        <v>14705.447999999999</v>
      </c>
      <c r="Y46" s="29">
        <f>Y47+Y48</f>
        <v>165.9</v>
      </c>
      <c r="Z46" s="33">
        <f t="shared" si="2"/>
        <v>14871.347999999998</v>
      </c>
      <c r="AA46" s="29">
        <f>AA47+AA48</f>
        <v>-470.40499999999997</v>
      </c>
      <c r="AB46" s="33">
        <f t="shared" si="2"/>
        <v>14400.942999999997</v>
      </c>
      <c r="AC46" s="29">
        <f>AC47+AC48</f>
        <v>0</v>
      </c>
      <c r="AD46" s="33">
        <f t="shared" si="2"/>
        <v>14400.942999999997</v>
      </c>
      <c r="AE46" s="29">
        <f>AE47+AE48</f>
        <v>0</v>
      </c>
      <c r="AF46" s="33">
        <f t="shared" si="2"/>
        <v>14400.942999999997</v>
      </c>
      <c r="AG46" s="29">
        <f>AG47+AG48</f>
        <v>0</v>
      </c>
      <c r="AH46" s="28">
        <f t="shared" si="3"/>
        <v>14400.942999999997</v>
      </c>
    </row>
    <row r="47" spans="1:34" ht="32.25" customHeight="1" x14ac:dyDescent="0.4">
      <c r="A47" s="13"/>
      <c r="B47" s="78"/>
      <c r="C47" s="216" t="s">
        <v>584</v>
      </c>
      <c r="D47" s="232" t="s">
        <v>585</v>
      </c>
      <c r="E47" s="232" t="s">
        <v>487</v>
      </c>
      <c r="F47" s="33">
        <v>0</v>
      </c>
      <c r="G47" s="29">
        <v>2916.2539999999999</v>
      </c>
      <c r="H47" s="33">
        <f t="shared" si="0"/>
        <v>2916.2539999999999</v>
      </c>
      <c r="I47" s="29"/>
      <c r="J47" s="33">
        <f t="shared" si="0"/>
        <v>2916.2539999999999</v>
      </c>
      <c r="K47" s="29">
        <v>2296.0520000000001</v>
      </c>
      <c r="L47" s="33">
        <f t="shared" si="0"/>
        <v>5212.3060000000005</v>
      </c>
      <c r="M47" s="29"/>
      <c r="N47" s="33">
        <f t="shared" si="0"/>
        <v>5212.3060000000005</v>
      </c>
      <c r="O47" s="29"/>
      <c r="P47" s="33">
        <f t="shared" si="0"/>
        <v>5212.3060000000005</v>
      </c>
      <c r="Q47" s="29">
        <v>678.35199999999998</v>
      </c>
      <c r="R47" s="33">
        <f t="shared" si="0"/>
        <v>5890.6580000000004</v>
      </c>
      <c r="S47" s="29">
        <v>2271.087</v>
      </c>
      <c r="T47" s="33">
        <f t="shared" si="2"/>
        <v>8161.7450000000008</v>
      </c>
      <c r="U47" s="29"/>
      <c r="V47" s="33">
        <f t="shared" si="2"/>
        <v>8161.7450000000008</v>
      </c>
      <c r="W47" s="29"/>
      <c r="X47" s="33">
        <f t="shared" si="2"/>
        <v>8161.7450000000008</v>
      </c>
      <c r="Y47" s="29"/>
      <c r="Z47" s="33">
        <f t="shared" si="2"/>
        <v>8161.7450000000008</v>
      </c>
      <c r="AA47" s="29">
        <v>-470.40499999999997</v>
      </c>
      <c r="AB47" s="33">
        <f t="shared" si="2"/>
        <v>7691.3400000000011</v>
      </c>
      <c r="AC47" s="29"/>
      <c r="AD47" s="33">
        <f t="shared" si="2"/>
        <v>7691.3400000000011</v>
      </c>
      <c r="AE47" s="29"/>
      <c r="AF47" s="33">
        <f t="shared" si="2"/>
        <v>7691.3400000000011</v>
      </c>
      <c r="AG47" s="29"/>
      <c r="AH47" s="28">
        <f t="shared" si="3"/>
        <v>7691.3400000000011</v>
      </c>
    </row>
    <row r="48" spans="1:34" ht="18.95" customHeight="1" x14ac:dyDescent="0.4">
      <c r="A48" s="13"/>
      <c r="B48" s="75"/>
      <c r="C48" s="217"/>
      <c r="D48" s="233"/>
      <c r="E48" s="233"/>
      <c r="F48" s="33">
        <v>0</v>
      </c>
      <c r="G48" s="29">
        <v>0</v>
      </c>
      <c r="H48" s="33">
        <f t="shared" si="0"/>
        <v>0</v>
      </c>
      <c r="I48" s="29"/>
      <c r="J48" s="33">
        <f t="shared" si="0"/>
        <v>0</v>
      </c>
      <c r="K48" s="29">
        <v>1303</v>
      </c>
      <c r="L48" s="33">
        <f t="shared" si="0"/>
        <v>1303</v>
      </c>
      <c r="M48" s="29"/>
      <c r="N48" s="33">
        <f t="shared" si="0"/>
        <v>1303</v>
      </c>
      <c r="O48" s="29">
        <v>375.12299999999999</v>
      </c>
      <c r="P48" s="33">
        <f t="shared" si="0"/>
        <v>1678.123</v>
      </c>
      <c r="Q48" s="29">
        <v>2016.18</v>
      </c>
      <c r="R48" s="33">
        <f t="shared" si="0"/>
        <v>3694.3029999999999</v>
      </c>
      <c r="S48" s="29">
        <v>2620</v>
      </c>
      <c r="T48" s="33">
        <f t="shared" si="2"/>
        <v>6314.3029999999999</v>
      </c>
      <c r="U48" s="29"/>
      <c r="V48" s="33">
        <f t="shared" si="2"/>
        <v>6314.3029999999999</v>
      </c>
      <c r="W48" s="29">
        <v>229.4</v>
      </c>
      <c r="X48" s="33">
        <f t="shared" si="2"/>
        <v>6543.7029999999995</v>
      </c>
      <c r="Y48" s="29">
        <v>165.9</v>
      </c>
      <c r="Z48" s="33">
        <f t="shared" si="2"/>
        <v>6709.6029999999992</v>
      </c>
      <c r="AA48" s="29"/>
      <c r="AB48" s="33">
        <f t="shared" si="2"/>
        <v>6709.6029999999992</v>
      </c>
      <c r="AC48" s="29"/>
      <c r="AD48" s="33">
        <f t="shared" si="2"/>
        <v>6709.6029999999992</v>
      </c>
      <c r="AE48" s="29"/>
      <c r="AF48" s="33">
        <f t="shared" si="2"/>
        <v>6709.6029999999992</v>
      </c>
      <c r="AG48" s="29"/>
      <c r="AH48" s="28">
        <f t="shared" si="3"/>
        <v>6709.6029999999992</v>
      </c>
    </row>
    <row r="49" spans="1:34" ht="25.5" customHeight="1" x14ac:dyDescent="0.4">
      <c r="A49" s="13"/>
      <c r="B49" s="152"/>
      <c r="C49" s="114" t="s">
        <v>18</v>
      </c>
      <c r="D49" s="154" t="s">
        <v>588</v>
      </c>
      <c r="E49" s="116"/>
      <c r="F49" s="33"/>
      <c r="G49" s="29"/>
      <c r="H49" s="33"/>
      <c r="I49" s="29"/>
      <c r="J49" s="33"/>
      <c r="K49" s="29">
        <f>K51</f>
        <v>6158.3680000000004</v>
      </c>
      <c r="L49" s="33">
        <f t="shared" si="0"/>
        <v>6158.3680000000004</v>
      </c>
      <c r="M49" s="29">
        <f>M51+M52</f>
        <v>0</v>
      </c>
      <c r="N49" s="33">
        <f t="shared" si="0"/>
        <v>6158.3680000000004</v>
      </c>
      <c r="O49" s="29">
        <f>O50+O51+O52</f>
        <v>1253.944</v>
      </c>
      <c r="P49" s="33">
        <f t="shared" si="0"/>
        <v>7412.3119999999999</v>
      </c>
      <c r="Q49" s="29">
        <f>Q50+Q51+Q52</f>
        <v>357.78800000000001</v>
      </c>
      <c r="R49" s="33">
        <f t="shared" si="0"/>
        <v>7770.1</v>
      </c>
      <c r="S49" s="29">
        <f>S50+S51+S52</f>
        <v>7262.9829999999993</v>
      </c>
      <c r="T49" s="33">
        <f t="shared" si="2"/>
        <v>15033.082999999999</v>
      </c>
      <c r="U49" s="29">
        <f>U50+U51+U52</f>
        <v>2098.4</v>
      </c>
      <c r="V49" s="33">
        <f t="shared" si="2"/>
        <v>17131.483</v>
      </c>
      <c r="W49" s="29">
        <f>W50+W51+W52</f>
        <v>6932</v>
      </c>
      <c r="X49" s="33">
        <f t="shared" si="2"/>
        <v>24063.483</v>
      </c>
      <c r="Y49" s="29">
        <f>Y50+Y51+Y52</f>
        <v>479.20399999999995</v>
      </c>
      <c r="Z49" s="33">
        <f t="shared" si="2"/>
        <v>24542.687000000002</v>
      </c>
      <c r="AA49" s="29">
        <f>AA50+AA51+AA52</f>
        <v>5078.6619999999994</v>
      </c>
      <c r="AB49" s="33">
        <f t="shared" si="2"/>
        <v>29621.349000000002</v>
      </c>
      <c r="AC49" s="29">
        <f>AC50+AC51+AC52</f>
        <v>0</v>
      </c>
      <c r="AD49" s="33">
        <f t="shared" si="2"/>
        <v>29621.349000000002</v>
      </c>
      <c r="AE49" s="29">
        <f>AE50+AE51+AE52</f>
        <v>0</v>
      </c>
      <c r="AF49" s="33">
        <f t="shared" si="2"/>
        <v>29621.349000000002</v>
      </c>
      <c r="AG49" s="29">
        <f>AG50+AG51+AG52</f>
        <v>-430.16400000000004</v>
      </c>
      <c r="AH49" s="28">
        <f t="shared" si="3"/>
        <v>29191.185000000001</v>
      </c>
    </row>
    <row r="50" spans="1:34" ht="25.5" customHeight="1" x14ac:dyDescent="0.4">
      <c r="A50" s="13"/>
      <c r="B50" s="160"/>
      <c r="C50" s="216" t="s">
        <v>19</v>
      </c>
      <c r="D50" s="232" t="s">
        <v>588</v>
      </c>
      <c r="E50" s="232" t="s">
        <v>487</v>
      </c>
      <c r="F50" s="33"/>
      <c r="G50" s="29"/>
      <c r="H50" s="33"/>
      <c r="I50" s="29"/>
      <c r="J50" s="33"/>
      <c r="K50" s="29"/>
      <c r="L50" s="33"/>
      <c r="M50" s="29"/>
      <c r="N50" s="33"/>
      <c r="O50" s="29">
        <v>125.79</v>
      </c>
      <c r="P50" s="33">
        <f t="shared" si="0"/>
        <v>125.79</v>
      </c>
      <c r="Q50" s="29">
        <v>357.78800000000001</v>
      </c>
      <c r="R50" s="33">
        <f t="shared" si="0"/>
        <v>483.57800000000003</v>
      </c>
      <c r="S50" s="29">
        <v>368.9</v>
      </c>
      <c r="T50" s="33">
        <f t="shared" si="2"/>
        <v>852.47800000000007</v>
      </c>
      <c r="U50" s="29"/>
      <c r="V50" s="33">
        <f t="shared" si="2"/>
        <v>852.47800000000007</v>
      </c>
      <c r="W50" s="29"/>
      <c r="X50" s="33">
        <f t="shared" si="2"/>
        <v>852.47800000000007</v>
      </c>
      <c r="Y50" s="29">
        <v>115.417</v>
      </c>
      <c r="Z50" s="33">
        <f t="shared" si="2"/>
        <v>967.8950000000001</v>
      </c>
      <c r="AA50" s="29">
        <v>727.90499999999997</v>
      </c>
      <c r="AB50" s="33">
        <f t="shared" si="2"/>
        <v>1695.8000000000002</v>
      </c>
      <c r="AC50" s="29"/>
      <c r="AD50" s="33">
        <f t="shared" si="2"/>
        <v>1695.8000000000002</v>
      </c>
      <c r="AE50" s="29"/>
      <c r="AF50" s="33">
        <f t="shared" si="2"/>
        <v>1695.8000000000002</v>
      </c>
      <c r="AG50" s="29"/>
      <c r="AH50" s="28">
        <f t="shared" si="3"/>
        <v>1695.8000000000002</v>
      </c>
    </row>
    <row r="51" spans="1:34" ht="33.75" customHeight="1" x14ac:dyDescent="0.4">
      <c r="A51" s="13"/>
      <c r="B51" s="152"/>
      <c r="C51" s="217"/>
      <c r="D51" s="233"/>
      <c r="E51" s="246"/>
      <c r="F51" s="33"/>
      <c r="G51" s="29"/>
      <c r="H51" s="33"/>
      <c r="I51" s="29"/>
      <c r="J51" s="33"/>
      <c r="K51" s="29">
        <v>6158.3680000000004</v>
      </c>
      <c r="L51" s="33">
        <f t="shared" si="0"/>
        <v>6158.3680000000004</v>
      </c>
      <c r="M51" s="29">
        <v>-1330</v>
      </c>
      <c r="N51" s="33">
        <f t="shared" si="0"/>
        <v>4828.3680000000004</v>
      </c>
      <c r="O51" s="29">
        <v>1128.154</v>
      </c>
      <c r="P51" s="33">
        <f t="shared" si="0"/>
        <v>5956.5220000000008</v>
      </c>
      <c r="Q51" s="29"/>
      <c r="R51" s="33">
        <f t="shared" si="0"/>
        <v>5956.5220000000008</v>
      </c>
      <c r="S51" s="29">
        <v>6894.0829999999996</v>
      </c>
      <c r="T51" s="33">
        <f t="shared" si="2"/>
        <v>12850.605</v>
      </c>
      <c r="U51" s="29">
        <v>2098.4</v>
      </c>
      <c r="V51" s="33">
        <f t="shared" si="2"/>
        <v>14949.004999999999</v>
      </c>
      <c r="W51" s="29">
        <v>6932</v>
      </c>
      <c r="X51" s="33">
        <f t="shared" si="2"/>
        <v>21881.004999999997</v>
      </c>
      <c r="Y51" s="29">
        <v>363.78699999999998</v>
      </c>
      <c r="Z51" s="33">
        <f t="shared" si="2"/>
        <v>22244.791999999998</v>
      </c>
      <c r="AA51" s="29">
        <v>4350.7569999999996</v>
      </c>
      <c r="AB51" s="33">
        <f t="shared" si="2"/>
        <v>26595.548999999999</v>
      </c>
      <c r="AC51" s="29"/>
      <c r="AD51" s="33">
        <f t="shared" si="2"/>
        <v>26595.548999999999</v>
      </c>
      <c r="AE51" s="29"/>
      <c r="AF51" s="33">
        <f t="shared" si="2"/>
        <v>26595.548999999999</v>
      </c>
      <c r="AG51" s="29">
        <v>-562.07000000000005</v>
      </c>
      <c r="AH51" s="28">
        <f t="shared" si="3"/>
        <v>26033.478999999999</v>
      </c>
    </row>
    <row r="52" spans="1:34" ht="36" customHeight="1" x14ac:dyDescent="0.4">
      <c r="A52" s="13"/>
      <c r="B52" s="156"/>
      <c r="C52" s="114" t="s">
        <v>15</v>
      </c>
      <c r="D52" s="157" t="s">
        <v>588</v>
      </c>
      <c r="E52" s="157">
        <v>300</v>
      </c>
      <c r="F52" s="33"/>
      <c r="G52" s="29"/>
      <c r="H52" s="33"/>
      <c r="I52" s="29"/>
      <c r="J52" s="33"/>
      <c r="K52" s="29"/>
      <c r="L52" s="33"/>
      <c r="M52" s="29">
        <v>1330</v>
      </c>
      <c r="N52" s="33">
        <f t="shared" si="0"/>
        <v>1330</v>
      </c>
      <c r="O52" s="29"/>
      <c r="P52" s="33">
        <f t="shared" si="0"/>
        <v>1330</v>
      </c>
      <c r="Q52" s="29"/>
      <c r="R52" s="33">
        <f t="shared" si="0"/>
        <v>1330</v>
      </c>
      <c r="S52" s="29"/>
      <c r="T52" s="33">
        <f t="shared" si="2"/>
        <v>1330</v>
      </c>
      <c r="U52" s="29"/>
      <c r="V52" s="33">
        <f t="shared" si="2"/>
        <v>1330</v>
      </c>
      <c r="W52" s="29"/>
      <c r="X52" s="33">
        <f t="shared" si="2"/>
        <v>1330</v>
      </c>
      <c r="Y52" s="29"/>
      <c r="Z52" s="33">
        <f t="shared" si="2"/>
        <v>1330</v>
      </c>
      <c r="AA52" s="29"/>
      <c r="AB52" s="33">
        <f t="shared" si="2"/>
        <v>1330</v>
      </c>
      <c r="AC52" s="29"/>
      <c r="AD52" s="33">
        <f t="shared" si="2"/>
        <v>1330</v>
      </c>
      <c r="AE52" s="29"/>
      <c r="AF52" s="33">
        <f t="shared" si="2"/>
        <v>1330</v>
      </c>
      <c r="AG52" s="29">
        <v>131.90600000000001</v>
      </c>
      <c r="AH52" s="28">
        <f t="shared" si="3"/>
        <v>1461.9059999999999</v>
      </c>
    </row>
    <row r="53" spans="1:34" ht="55.5" customHeight="1" x14ac:dyDescent="0.4">
      <c r="A53" s="13"/>
      <c r="B53" s="184"/>
      <c r="C53" s="40" t="s">
        <v>747</v>
      </c>
      <c r="D53" s="45" t="s">
        <v>748</v>
      </c>
      <c r="E53" s="45"/>
      <c r="F53" s="33"/>
      <c r="G53" s="29"/>
      <c r="H53" s="33"/>
      <c r="I53" s="29"/>
      <c r="J53" s="33"/>
      <c r="K53" s="29"/>
      <c r="L53" s="33"/>
      <c r="M53" s="29"/>
      <c r="N53" s="33"/>
      <c r="O53" s="29"/>
      <c r="P53" s="33"/>
      <c r="Q53" s="29"/>
      <c r="R53" s="33"/>
      <c r="S53" s="29"/>
      <c r="T53" s="33"/>
      <c r="U53" s="29"/>
      <c r="V53" s="33"/>
      <c r="W53" s="29">
        <f>W54+W55</f>
        <v>4526.6000000000004</v>
      </c>
      <c r="X53" s="33">
        <f t="shared" si="2"/>
        <v>4526.6000000000004</v>
      </c>
      <c r="Y53" s="29">
        <f>Y54+Y55</f>
        <v>0</v>
      </c>
      <c r="Z53" s="33">
        <f t="shared" si="2"/>
        <v>4526.6000000000004</v>
      </c>
      <c r="AA53" s="29">
        <f>AA54+AA55</f>
        <v>0</v>
      </c>
      <c r="AB53" s="33">
        <f t="shared" si="2"/>
        <v>4526.6000000000004</v>
      </c>
      <c r="AC53" s="29">
        <f>AC54+AC55</f>
        <v>-1000</v>
      </c>
      <c r="AD53" s="33">
        <f t="shared" si="2"/>
        <v>3526.6000000000004</v>
      </c>
      <c r="AE53" s="29">
        <f>AE54+AE55</f>
        <v>0</v>
      </c>
      <c r="AF53" s="33">
        <f t="shared" si="2"/>
        <v>3526.6000000000004</v>
      </c>
      <c r="AG53" s="29">
        <f>AG54+AG55</f>
        <v>-3526.6</v>
      </c>
      <c r="AH53" s="28">
        <f t="shared" si="3"/>
        <v>0</v>
      </c>
    </row>
    <row r="54" spans="1:34" ht="43.5" customHeight="1" x14ac:dyDescent="0.4">
      <c r="A54" s="13"/>
      <c r="B54" s="184"/>
      <c r="C54" s="40" t="s">
        <v>19</v>
      </c>
      <c r="D54" s="45" t="s">
        <v>748</v>
      </c>
      <c r="E54" s="45" t="s">
        <v>487</v>
      </c>
      <c r="F54" s="33"/>
      <c r="G54" s="29"/>
      <c r="H54" s="33"/>
      <c r="I54" s="29"/>
      <c r="J54" s="33"/>
      <c r="K54" s="29"/>
      <c r="L54" s="33"/>
      <c r="M54" s="29"/>
      <c r="N54" s="33"/>
      <c r="O54" s="29"/>
      <c r="P54" s="33"/>
      <c r="Q54" s="29"/>
      <c r="R54" s="33"/>
      <c r="S54" s="29"/>
      <c r="T54" s="33"/>
      <c r="U54" s="29"/>
      <c r="V54" s="33"/>
      <c r="W54" s="29">
        <v>4506.6000000000004</v>
      </c>
      <c r="X54" s="33">
        <f t="shared" si="2"/>
        <v>4506.6000000000004</v>
      </c>
      <c r="Y54" s="29"/>
      <c r="Z54" s="33">
        <f t="shared" si="2"/>
        <v>4506.6000000000004</v>
      </c>
      <c r="AA54" s="29"/>
      <c r="AB54" s="33">
        <f t="shared" si="2"/>
        <v>4506.6000000000004</v>
      </c>
      <c r="AC54" s="29">
        <v>-1000</v>
      </c>
      <c r="AD54" s="33">
        <f t="shared" si="2"/>
        <v>3506.6000000000004</v>
      </c>
      <c r="AE54" s="29"/>
      <c r="AF54" s="33">
        <f t="shared" si="2"/>
        <v>3506.6000000000004</v>
      </c>
      <c r="AG54" s="29">
        <v>-3506.6</v>
      </c>
      <c r="AH54" s="28">
        <f t="shared" si="3"/>
        <v>0</v>
      </c>
    </row>
    <row r="55" spans="1:34" ht="24.75" customHeight="1" x14ac:dyDescent="0.4">
      <c r="A55" s="13"/>
      <c r="B55" s="184"/>
      <c r="C55" s="40" t="s">
        <v>17</v>
      </c>
      <c r="D55" s="45" t="s">
        <v>748</v>
      </c>
      <c r="E55" s="45" t="s">
        <v>727</v>
      </c>
      <c r="F55" s="33"/>
      <c r="G55" s="29"/>
      <c r="H55" s="33"/>
      <c r="I55" s="29"/>
      <c r="J55" s="33"/>
      <c r="K55" s="29"/>
      <c r="L55" s="33"/>
      <c r="M55" s="29"/>
      <c r="N55" s="33"/>
      <c r="O55" s="29"/>
      <c r="P55" s="33"/>
      <c r="Q55" s="29"/>
      <c r="R55" s="33"/>
      <c r="S55" s="29"/>
      <c r="T55" s="33"/>
      <c r="U55" s="29"/>
      <c r="V55" s="33"/>
      <c r="W55" s="29">
        <v>20</v>
      </c>
      <c r="X55" s="33">
        <f t="shared" si="2"/>
        <v>20</v>
      </c>
      <c r="Y55" s="29"/>
      <c r="Z55" s="33">
        <f t="shared" si="2"/>
        <v>20</v>
      </c>
      <c r="AA55" s="29"/>
      <c r="AB55" s="33">
        <f t="shared" si="2"/>
        <v>20</v>
      </c>
      <c r="AC55" s="29"/>
      <c r="AD55" s="33">
        <f t="shared" si="2"/>
        <v>20</v>
      </c>
      <c r="AE55" s="29"/>
      <c r="AF55" s="33">
        <f t="shared" si="2"/>
        <v>20</v>
      </c>
      <c r="AG55" s="29">
        <v>-20</v>
      </c>
      <c r="AH55" s="28">
        <f t="shared" si="3"/>
        <v>0</v>
      </c>
    </row>
    <row r="56" spans="1:34" ht="126.75" customHeight="1" x14ac:dyDescent="0.4">
      <c r="A56" s="13"/>
      <c r="B56" s="34"/>
      <c r="C56" s="31" t="s">
        <v>10</v>
      </c>
      <c r="D56" s="24" t="s">
        <v>11</v>
      </c>
      <c r="E56" s="24"/>
      <c r="F56" s="33">
        <v>0</v>
      </c>
      <c r="G56" s="29">
        <f>G57+G58+G59</f>
        <v>6224.5999999999995</v>
      </c>
      <c r="H56" s="33">
        <f t="shared" si="0"/>
        <v>6224.5999999999995</v>
      </c>
      <c r="I56" s="29">
        <f>I57+I58+I59</f>
        <v>0</v>
      </c>
      <c r="J56" s="33">
        <f t="shared" si="0"/>
        <v>6224.5999999999995</v>
      </c>
      <c r="K56" s="29">
        <f>K57+K58+K59</f>
        <v>0</v>
      </c>
      <c r="L56" s="33">
        <f t="shared" si="0"/>
        <v>6224.5999999999995</v>
      </c>
      <c r="M56" s="29">
        <f>M57+M58+M59</f>
        <v>0</v>
      </c>
      <c r="N56" s="33">
        <f t="shared" si="0"/>
        <v>6224.5999999999995</v>
      </c>
      <c r="O56" s="29">
        <f>O57+O58+O59</f>
        <v>0</v>
      </c>
      <c r="P56" s="33">
        <f t="shared" si="0"/>
        <v>6224.5999999999995</v>
      </c>
      <c r="Q56" s="29">
        <f>Q57+Q58+Q59</f>
        <v>0</v>
      </c>
      <c r="R56" s="33">
        <f t="shared" si="0"/>
        <v>6224.5999999999995</v>
      </c>
      <c r="S56" s="29">
        <f>S57+S58+S59</f>
        <v>391</v>
      </c>
      <c r="T56" s="33">
        <f t="shared" si="2"/>
        <v>6615.5999999999995</v>
      </c>
      <c r="U56" s="29">
        <f>U57+U58+U59</f>
        <v>0</v>
      </c>
      <c r="V56" s="33">
        <f t="shared" si="2"/>
        <v>6615.5999999999995</v>
      </c>
      <c r="W56" s="29">
        <f>W57+W58+W59</f>
        <v>0</v>
      </c>
      <c r="X56" s="33">
        <f t="shared" si="2"/>
        <v>6615.5999999999995</v>
      </c>
      <c r="Y56" s="29">
        <f>Y57+Y58+Y59</f>
        <v>0</v>
      </c>
      <c r="Z56" s="33">
        <f t="shared" si="2"/>
        <v>6615.5999999999995</v>
      </c>
      <c r="AA56" s="29">
        <f>AA57+AA58+AA59</f>
        <v>0</v>
      </c>
      <c r="AB56" s="33">
        <f t="shared" si="2"/>
        <v>6615.5999999999995</v>
      </c>
      <c r="AC56" s="29">
        <f>AC57+AC58+AC59</f>
        <v>0</v>
      </c>
      <c r="AD56" s="33">
        <f t="shared" si="2"/>
        <v>6615.5999999999995</v>
      </c>
      <c r="AE56" s="29">
        <f>AE57+AE58+AE59</f>
        <v>0</v>
      </c>
      <c r="AF56" s="33">
        <f t="shared" si="2"/>
        <v>6615.5999999999995</v>
      </c>
      <c r="AG56" s="29">
        <f>AG57+AG58+AG59</f>
        <v>0</v>
      </c>
      <c r="AH56" s="28">
        <f t="shared" si="3"/>
        <v>6615.5999999999995</v>
      </c>
    </row>
    <row r="57" spans="1:34" ht="20.25" customHeight="1" x14ac:dyDescent="0.4">
      <c r="A57" s="13"/>
      <c r="B57" s="209"/>
      <c r="C57" s="216" t="s">
        <v>9</v>
      </c>
      <c r="D57" s="212" t="s">
        <v>364</v>
      </c>
      <c r="E57" s="212" t="s">
        <v>34</v>
      </c>
      <c r="F57" s="33">
        <v>0</v>
      </c>
      <c r="G57" s="29">
        <v>2323.6999999999998</v>
      </c>
      <c r="H57" s="33">
        <f t="shared" si="0"/>
        <v>2323.6999999999998</v>
      </c>
      <c r="I57" s="29"/>
      <c r="J57" s="33">
        <f t="shared" si="0"/>
        <v>2323.6999999999998</v>
      </c>
      <c r="K57" s="29"/>
      <c r="L57" s="33">
        <f t="shared" si="0"/>
        <v>2323.6999999999998</v>
      </c>
      <c r="M57" s="29"/>
      <c r="N57" s="33">
        <f t="shared" si="0"/>
        <v>2323.6999999999998</v>
      </c>
      <c r="O57" s="29"/>
      <c r="P57" s="33">
        <f t="shared" si="0"/>
        <v>2323.6999999999998</v>
      </c>
      <c r="Q57" s="29"/>
      <c r="R57" s="33">
        <f t="shared" si="0"/>
        <v>2323.6999999999998</v>
      </c>
      <c r="S57" s="29">
        <v>137.69999999999999</v>
      </c>
      <c r="T57" s="33">
        <f t="shared" si="2"/>
        <v>2461.3999999999996</v>
      </c>
      <c r="U57" s="29"/>
      <c r="V57" s="33">
        <f t="shared" si="2"/>
        <v>2461.3999999999996</v>
      </c>
      <c r="W57" s="29"/>
      <c r="X57" s="33">
        <f t="shared" si="2"/>
        <v>2461.3999999999996</v>
      </c>
      <c r="Y57" s="29"/>
      <c r="Z57" s="33">
        <f t="shared" si="2"/>
        <v>2461.3999999999996</v>
      </c>
      <c r="AA57" s="29"/>
      <c r="AB57" s="33">
        <f t="shared" si="2"/>
        <v>2461.3999999999996</v>
      </c>
      <c r="AC57" s="29"/>
      <c r="AD57" s="33">
        <f t="shared" si="2"/>
        <v>2461.3999999999996</v>
      </c>
      <c r="AE57" s="29"/>
      <c r="AF57" s="33">
        <f t="shared" si="2"/>
        <v>2461.3999999999996</v>
      </c>
      <c r="AG57" s="29"/>
      <c r="AH57" s="28">
        <f t="shared" si="3"/>
        <v>2461.3999999999996</v>
      </c>
    </row>
    <row r="58" spans="1:34" ht="26.25" x14ac:dyDescent="0.4">
      <c r="A58" s="13"/>
      <c r="B58" s="209"/>
      <c r="C58" s="230"/>
      <c r="D58" s="213"/>
      <c r="E58" s="213"/>
      <c r="F58" s="33">
        <v>0</v>
      </c>
      <c r="G58" s="29">
        <v>3373.2</v>
      </c>
      <c r="H58" s="33">
        <f t="shared" si="0"/>
        <v>3373.2</v>
      </c>
      <c r="I58" s="29"/>
      <c r="J58" s="33">
        <f t="shared" si="0"/>
        <v>3373.2</v>
      </c>
      <c r="K58" s="29"/>
      <c r="L58" s="33">
        <f t="shared" si="0"/>
        <v>3373.2</v>
      </c>
      <c r="M58" s="29"/>
      <c r="N58" s="33">
        <f t="shared" si="0"/>
        <v>3373.2</v>
      </c>
      <c r="O58" s="29"/>
      <c r="P58" s="33">
        <f t="shared" si="0"/>
        <v>3373.2</v>
      </c>
      <c r="Q58" s="29"/>
      <c r="R58" s="33">
        <f t="shared" si="0"/>
        <v>3373.2</v>
      </c>
      <c r="S58" s="29">
        <v>253.3</v>
      </c>
      <c r="T58" s="33">
        <f t="shared" si="2"/>
        <v>3626.5</v>
      </c>
      <c r="U58" s="29"/>
      <c r="V58" s="33">
        <f t="shared" si="2"/>
        <v>3626.5</v>
      </c>
      <c r="W58" s="29"/>
      <c r="X58" s="33">
        <f t="shared" si="2"/>
        <v>3626.5</v>
      </c>
      <c r="Y58" s="29"/>
      <c r="Z58" s="33">
        <f t="shared" si="2"/>
        <v>3626.5</v>
      </c>
      <c r="AA58" s="29"/>
      <c r="AB58" s="33">
        <f t="shared" si="2"/>
        <v>3626.5</v>
      </c>
      <c r="AC58" s="29"/>
      <c r="AD58" s="33">
        <f t="shared" si="2"/>
        <v>3626.5</v>
      </c>
      <c r="AE58" s="29"/>
      <c r="AF58" s="33">
        <f t="shared" si="2"/>
        <v>3626.5</v>
      </c>
      <c r="AG58" s="29"/>
      <c r="AH58" s="28">
        <f t="shared" si="3"/>
        <v>3626.5</v>
      </c>
    </row>
    <row r="59" spans="1:34" ht="20.25" customHeight="1" x14ac:dyDescent="0.4">
      <c r="A59" s="13"/>
      <c r="B59" s="209"/>
      <c r="C59" s="231"/>
      <c r="D59" s="213"/>
      <c r="E59" s="213"/>
      <c r="F59" s="33">
        <v>0</v>
      </c>
      <c r="G59" s="29">
        <v>527.70000000000005</v>
      </c>
      <c r="H59" s="33">
        <f t="shared" si="0"/>
        <v>527.70000000000005</v>
      </c>
      <c r="I59" s="29"/>
      <c r="J59" s="33">
        <f t="shared" si="0"/>
        <v>527.70000000000005</v>
      </c>
      <c r="K59" s="29"/>
      <c r="L59" s="33">
        <f t="shared" si="0"/>
        <v>527.70000000000005</v>
      </c>
      <c r="M59" s="29"/>
      <c r="N59" s="33">
        <f t="shared" si="0"/>
        <v>527.70000000000005</v>
      </c>
      <c r="O59" s="29"/>
      <c r="P59" s="33">
        <f t="shared" si="0"/>
        <v>527.70000000000005</v>
      </c>
      <c r="Q59" s="29"/>
      <c r="R59" s="33">
        <f t="shared" ref="R59:AF84" si="5">P59+Q59</f>
        <v>527.70000000000005</v>
      </c>
      <c r="S59" s="29"/>
      <c r="T59" s="33">
        <f t="shared" si="5"/>
        <v>527.70000000000005</v>
      </c>
      <c r="U59" s="29"/>
      <c r="V59" s="33">
        <f t="shared" si="5"/>
        <v>527.70000000000005</v>
      </c>
      <c r="W59" s="29"/>
      <c r="X59" s="33">
        <f t="shared" si="5"/>
        <v>527.70000000000005</v>
      </c>
      <c r="Y59" s="29"/>
      <c r="Z59" s="33">
        <f t="shared" si="5"/>
        <v>527.70000000000005</v>
      </c>
      <c r="AA59" s="29"/>
      <c r="AB59" s="33">
        <f t="shared" si="5"/>
        <v>527.70000000000005</v>
      </c>
      <c r="AC59" s="29"/>
      <c r="AD59" s="33">
        <f t="shared" si="5"/>
        <v>527.70000000000005</v>
      </c>
      <c r="AE59" s="29"/>
      <c r="AF59" s="33">
        <f t="shared" si="5"/>
        <v>527.70000000000005</v>
      </c>
      <c r="AG59" s="29"/>
      <c r="AH59" s="28">
        <f t="shared" si="3"/>
        <v>527.70000000000005</v>
      </c>
    </row>
    <row r="60" spans="1:34" ht="111.6" customHeight="1" x14ac:dyDescent="0.4">
      <c r="A60" s="13"/>
      <c r="B60" s="34"/>
      <c r="C60" s="35" t="s">
        <v>12</v>
      </c>
      <c r="D60" s="24" t="s">
        <v>13</v>
      </c>
      <c r="E60" s="24"/>
      <c r="F60" s="33">
        <v>0</v>
      </c>
      <c r="G60" s="29">
        <f>G61+G62</f>
        <v>4522.5</v>
      </c>
      <c r="H60" s="33">
        <f t="shared" si="0"/>
        <v>4522.5</v>
      </c>
      <c r="I60" s="29">
        <f>I61+I62</f>
        <v>0</v>
      </c>
      <c r="J60" s="33">
        <f t="shared" si="0"/>
        <v>4522.5</v>
      </c>
      <c r="K60" s="29">
        <f>K61+K62</f>
        <v>0</v>
      </c>
      <c r="L60" s="33">
        <f t="shared" si="0"/>
        <v>4522.5</v>
      </c>
      <c r="M60" s="29">
        <f>M61+M62</f>
        <v>0</v>
      </c>
      <c r="N60" s="33">
        <f t="shared" si="0"/>
        <v>4522.5</v>
      </c>
      <c r="O60" s="29">
        <f>O61+O62</f>
        <v>0</v>
      </c>
      <c r="P60" s="33">
        <f t="shared" si="0"/>
        <v>4522.5</v>
      </c>
      <c r="Q60" s="29">
        <f>Q61+Q62</f>
        <v>0</v>
      </c>
      <c r="R60" s="33">
        <f t="shared" si="5"/>
        <v>4522.5</v>
      </c>
      <c r="S60" s="29">
        <f>S61+S62</f>
        <v>-1000</v>
      </c>
      <c r="T60" s="33">
        <f t="shared" si="5"/>
        <v>3522.5</v>
      </c>
      <c r="U60" s="29">
        <f>U61+U62</f>
        <v>0</v>
      </c>
      <c r="V60" s="33">
        <f t="shared" si="5"/>
        <v>3522.5</v>
      </c>
      <c r="W60" s="29">
        <f>W61+W62</f>
        <v>0</v>
      </c>
      <c r="X60" s="33">
        <f t="shared" si="5"/>
        <v>3522.5</v>
      </c>
      <c r="Y60" s="29">
        <f>Y61+Y62</f>
        <v>0</v>
      </c>
      <c r="Z60" s="33">
        <f t="shared" si="5"/>
        <v>3522.5</v>
      </c>
      <c r="AA60" s="29">
        <f>AA61+AA62</f>
        <v>0</v>
      </c>
      <c r="AB60" s="33">
        <f t="shared" si="5"/>
        <v>3522.5</v>
      </c>
      <c r="AC60" s="29">
        <f>AC61+AC62</f>
        <v>0</v>
      </c>
      <c r="AD60" s="33">
        <f t="shared" si="5"/>
        <v>3522.5</v>
      </c>
      <c r="AE60" s="29">
        <f>AE61+AE62</f>
        <v>0</v>
      </c>
      <c r="AF60" s="33">
        <f t="shared" si="5"/>
        <v>3522.5</v>
      </c>
      <c r="AG60" s="29">
        <f>AG61+AG62</f>
        <v>0</v>
      </c>
      <c r="AH60" s="28">
        <f t="shared" si="3"/>
        <v>3522.5</v>
      </c>
    </row>
    <row r="61" spans="1:34" ht="44.25" customHeight="1" x14ac:dyDescent="0.4">
      <c r="A61" s="13"/>
      <c r="B61" s="34"/>
      <c r="C61" s="35" t="s">
        <v>14</v>
      </c>
      <c r="D61" s="24" t="s">
        <v>13</v>
      </c>
      <c r="E61" s="24">
        <v>200</v>
      </c>
      <c r="F61" s="33">
        <v>0</v>
      </c>
      <c r="G61" s="29">
        <v>25</v>
      </c>
      <c r="H61" s="33">
        <f t="shared" si="0"/>
        <v>25</v>
      </c>
      <c r="I61" s="29"/>
      <c r="J61" s="33">
        <f t="shared" si="0"/>
        <v>25</v>
      </c>
      <c r="K61" s="29"/>
      <c r="L61" s="33">
        <f t="shared" si="0"/>
        <v>25</v>
      </c>
      <c r="M61" s="29"/>
      <c r="N61" s="33">
        <f t="shared" si="0"/>
        <v>25</v>
      </c>
      <c r="O61" s="29"/>
      <c r="P61" s="33">
        <f t="shared" si="0"/>
        <v>25</v>
      </c>
      <c r="Q61" s="29"/>
      <c r="R61" s="33">
        <f t="shared" si="5"/>
        <v>25</v>
      </c>
      <c r="S61" s="29"/>
      <c r="T61" s="33">
        <f t="shared" si="5"/>
        <v>25</v>
      </c>
      <c r="U61" s="29"/>
      <c r="V61" s="33">
        <f t="shared" si="5"/>
        <v>25</v>
      </c>
      <c r="W61" s="29"/>
      <c r="X61" s="33">
        <f t="shared" si="5"/>
        <v>25</v>
      </c>
      <c r="Y61" s="29"/>
      <c r="Z61" s="33">
        <f t="shared" si="5"/>
        <v>25</v>
      </c>
      <c r="AA61" s="29"/>
      <c r="AB61" s="33">
        <f t="shared" si="5"/>
        <v>25</v>
      </c>
      <c r="AC61" s="29"/>
      <c r="AD61" s="33">
        <f t="shared" si="5"/>
        <v>25</v>
      </c>
      <c r="AE61" s="29">
        <v>-7.7249999999999996</v>
      </c>
      <c r="AF61" s="33">
        <f t="shared" si="5"/>
        <v>17.274999999999999</v>
      </c>
      <c r="AG61" s="29"/>
      <c r="AH61" s="28">
        <f t="shared" si="3"/>
        <v>17.274999999999999</v>
      </c>
    </row>
    <row r="62" spans="1:34" ht="30" customHeight="1" x14ac:dyDescent="0.4">
      <c r="A62" s="13"/>
      <c r="B62" s="34"/>
      <c r="C62" s="35" t="s">
        <v>15</v>
      </c>
      <c r="D62" s="24" t="s">
        <v>13</v>
      </c>
      <c r="E62" s="24">
        <v>300</v>
      </c>
      <c r="F62" s="33">
        <v>0</v>
      </c>
      <c r="G62" s="29">
        <v>4497.5</v>
      </c>
      <c r="H62" s="33">
        <f t="shared" si="0"/>
        <v>4497.5</v>
      </c>
      <c r="I62" s="29"/>
      <c r="J62" s="33">
        <f t="shared" si="0"/>
        <v>4497.5</v>
      </c>
      <c r="K62" s="29"/>
      <c r="L62" s="33">
        <f t="shared" si="0"/>
        <v>4497.5</v>
      </c>
      <c r="M62" s="29"/>
      <c r="N62" s="33">
        <f t="shared" si="0"/>
        <v>4497.5</v>
      </c>
      <c r="O62" s="29"/>
      <c r="P62" s="33">
        <f t="shared" si="0"/>
        <v>4497.5</v>
      </c>
      <c r="Q62" s="29"/>
      <c r="R62" s="33">
        <f t="shared" si="5"/>
        <v>4497.5</v>
      </c>
      <c r="S62" s="29">
        <v>-1000</v>
      </c>
      <c r="T62" s="33">
        <f t="shared" si="5"/>
        <v>3497.5</v>
      </c>
      <c r="U62" s="29"/>
      <c r="V62" s="33">
        <f t="shared" si="5"/>
        <v>3497.5</v>
      </c>
      <c r="W62" s="29"/>
      <c r="X62" s="33">
        <f t="shared" si="5"/>
        <v>3497.5</v>
      </c>
      <c r="Y62" s="29"/>
      <c r="Z62" s="33">
        <f t="shared" si="5"/>
        <v>3497.5</v>
      </c>
      <c r="AA62" s="29"/>
      <c r="AB62" s="33">
        <f t="shared" si="5"/>
        <v>3497.5</v>
      </c>
      <c r="AC62" s="29"/>
      <c r="AD62" s="33">
        <f t="shared" si="5"/>
        <v>3497.5</v>
      </c>
      <c r="AE62" s="29">
        <v>7.7249999999999996</v>
      </c>
      <c r="AF62" s="33">
        <f t="shared" si="5"/>
        <v>3505.2249999999999</v>
      </c>
      <c r="AG62" s="29"/>
      <c r="AH62" s="28">
        <f t="shared" si="3"/>
        <v>3505.2249999999999</v>
      </c>
    </row>
    <row r="63" spans="1:34" ht="63.95" customHeight="1" x14ac:dyDescent="0.4">
      <c r="A63" s="13"/>
      <c r="B63" s="34"/>
      <c r="C63" s="35" t="s">
        <v>459</v>
      </c>
      <c r="D63" s="24" t="s">
        <v>16</v>
      </c>
      <c r="E63" s="24"/>
      <c r="F63" s="33">
        <v>0</v>
      </c>
      <c r="G63" s="29">
        <f>G64</f>
        <v>751.4</v>
      </c>
      <c r="H63" s="33">
        <f t="shared" si="0"/>
        <v>751.4</v>
      </c>
      <c r="I63" s="29">
        <f>I64</f>
        <v>0</v>
      </c>
      <c r="J63" s="33">
        <f t="shared" si="0"/>
        <v>751.4</v>
      </c>
      <c r="K63" s="29">
        <f>K64</f>
        <v>0</v>
      </c>
      <c r="L63" s="33">
        <f t="shared" si="0"/>
        <v>751.4</v>
      </c>
      <c r="M63" s="29">
        <f>M64</f>
        <v>0</v>
      </c>
      <c r="N63" s="33">
        <f t="shared" si="0"/>
        <v>751.4</v>
      </c>
      <c r="O63" s="29">
        <f>O64</f>
        <v>0</v>
      </c>
      <c r="P63" s="33">
        <f t="shared" si="0"/>
        <v>751.4</v>
      </c>
      <c r="Q63" s="29">
        <f>Q64</f>
        <v>0</v>
      </c>
      <c r="R63" s="33">
        <f t="shared" si="5"/>
        <v>751.4</v>
      </c>
      <c r="S63" s="29">
        <f>S64</f>
        <v>-60</v>
      </c>
      <c r="T63" s="33">
        <f t="shared" si="5"/>
        <v>691.4</v>
      </c>
      <c r="U63" s="29">
        <f>U64</f>
        <v>0</v>
      </c>
      <c r="V63" s="33">
        <f t="shared" si="5"/>
        <v>691.4</v>
      </c>
      <c r="W63" s="29">
        <f>W64</f>
        <v>0</v>
      </c>
      <c r="X63" s="33">
        <f t="shared" si="5"/>
        <v>691.4</v>
      </c>
      <c r="Y63" s="29">
        <f>Y64</f>
        <v>0</v>
      </c>
      <c r="Z63" s="33">
        <f t="shared" si="5"/>
        <v>691.4</v>
      </c>
      <c r="AA63" s="29">
        <f>AA64</f>
        <v>-0.2</v>
      </c>
      <c r="AB63" s="33">
        <f t="shared" si="5"/>
        <v>691.19999999999993</v>
      </c>
      <c r="AC63" s="29">
        <f>AC64</f>
        <v>0</v>
      </c>
      <c r="AD63" s="33">
        <f t="shared" si="5"/>
        <v>691.19999999999993</v>
      </c>
      <c r="AE63" s="29">
        <f>AE64</f>
        <v>0</v>
      </c>
      <c r="AF63" s="33">
        <f t="shared" si="5"/>
        <v>691.19999999999993</v>
      </c>
      <c r="AG63" s="29">
        <f>AG64</f>
        <v>0</v>
      </c>
      <c r="AH63" s="28">
        <f t="shared" si="3"/>
        <v>691.19999999999993</v>
      </c>
    </row>
    <row r="64" spans="1:34" ht="42" x14ac:dyDescent="0.4">
      <c r="A64" s="13"/>
      <c r="B64" s="34"/>
      <c r="C64" s="35" t="s">
        <v>6</v>
      </c>
      <c r="D64" s="24" t="s">
        <v>16</v>
      </c>
      <c r="E64" s="24">
        <v>600</v>
      </c>
      <c r="F64" s="33">
        <v>0</v>
      </c>
      <c r="G64" s="29">
        <v>751.4</v>
      </c>
      <c r="H64" s="33">
        <f t="shared" si="0"/>
        <v>751.4</v>
      </c>
      <c r="I64" s="29"/>
      <c r="J64" s="33">
        <f t="shared" si="0"/>
        <v>751.4</v>
      </c>
      <c r="K64" s="29"/>
      <c r="L64" s="33">
        <f t="shared" si="0"/>
        <v>751.4</v>
      </c>
      <c r="M64" s="29"/>
      <c r="N64" s="33">
        <f t="shared" si="0"/>
        <v>751.4</v>
      </c>
      <c r="O64" s="29"/>
      <c r="P64" s="33">
        <f t="shared" si="0"/>
        <v>751.4</v>
      </c>
      <c r="Q64" s="29"/>
      <c r="R64" s="33">
        <f t="shared" si="5"/>
        <v>751.4</v>
      </c>
      <c r="S64" s="29">
        <v>-60</v>
      </c>
      <c r="T64" s="33">
        <f t="shared" si="5"/>
        <v>691.4</v>
      </c>
      <c r="U64" s="29"/>
      <c r="V64" s="33">
        <f t="shared" si="5"/>
        <v>691.4</v>
      </c>
      <c r="W64" s="29"/>
      <c r="X64" s="33">
        <f t="shared" si="5"/>
        <v>691.4</v>
      </c>
      <c r="Y64" s="29"/>
      <c r="Z64" s="33">
        <f t="shared" si="5"/>
        <v>691.4</v>
      </c>
      <c r="AA64" s="29">
        <v>-0.2</v>
      </c>
      <c r="AB64" s="33">
        <f t="shared" si="5"/>
        <v>691.19999999999993</v>
      </c>
      <c r="AC64" s="29"/>
      <c r="AD64" s="33">
        <f t="shared" si="5"/>
        <v>691.19999999999993</v>
      </c>
      <c r="AE64" s="29"/>
      <c r="AF64" s="33">
        <f t="shared" si="5"/>
        <v>691.19999999999993</v>
      </c>
      <c r="AG64" s="29"/>
      <c r="AH64" s="28">
        <f t="shared" si="3"/>
        <v>691.19999999999993</v>
      </c>
    </row>
    <row r="65" spans="1:34" ht="81" hidden="1" customHeight="1" x14ac:dyDescent="0.4">
      <c r="A65" s="13"/>
      <c r="B65" s="34"/>
      <c r="C65" s="35" t="s">
        <v>500</v>
      </c>
      <c r="D65" s="24" t="s">
        <v>501</v>
      </c>
      <c r="E65" s="24"/>
      <c r="F65" s="33" t="e">
        <f>#REF!+#REF!</f>
        <v>#REF!</v>
      </c>
      <c r="G65" s="29">
        <f>G66</f>
        <v>0</v>
      </c>
      <c r="H65" s="33" t="e">
        <f t="shared" si="0"/>
        <v>#REF!</v>
      </c>
      <c r="I65" s="29">
        <f>I66</f>
        <v>0</v>
      </c>
      <c r="J65" s="33" t="e">
        <f t="shared" si="0"/>
        <v>#REF!</v>
      </c>
      <c r="K65" s="29">
        <f>K66</f>
        <v>0</v>
      </c>
      <c r="L65" s="33" t="e">
        <f t="shared" si="0"/>
        <v>#REF!</v>
      </c>
      <c r="M65" s="29">
        <f>M66</f>
        <v>0</v>
      </c>
      <c r="N65" s="33" t="e">
        <f t="shared" si="0"/>
        <v>#REF!</v>
      </c>
      <c r="O65" s="29">
        <f>O66</f>
        <v>0</v>
      </c>
      <c r="P65" s="33" t="e">
        <f t="shared" si="0"/>
        <v>#REF!</v>
      </c>
      <c r="Q65" s="29">
        <f>Q66</f>
        <v>0</v>
      </c>
      <c r="R65" s="33" t="e">
        <f t="shared" si="5"/>
        <v>#REF!</v>
      </c>
      <c r="S65" s="29">
        <f>S66</f>
        <v>0</v>
      </c>
      <c r="T65" s="33" t="e">
        <f t="shared" si="5"/>
        <v>#REF!</v>
      </c>
      <c r="U65" s="29">
        <f>U66</f>
        <v>0</v>
      </c>
      <c r="V65" s="33" t="e">
        <f t="shared" si="5"/>
        <v>#REF!</v>
      </c>
      <c r="W65" s="29">
        <f>W66</f>
        <v>0</v>
      </c>
      <c r="X65" s="33" t="e">
        <f t="shared" si="5"/>
        <v>#REF!</v>
      </c>
      <c r="Y65" s="29">
        <f>Y66</f>
        <v>0</v>
      </c>
      <c r="Z65" s="33" t="e">
        <f t="shared" si="5"/>
        <v>#REF!</v>
      </c>
      <c r="AA65" s="29">
        <f>AA66</f>
        <v>0</v>
      </c>
      <c r="AB65" s="33" t="e">
        <f t="shared" si="5"/>
        <v>#REF!</v>
      </c>
      <c r="AC65" s="29">
        <f>AC66</f>
        <v>0</v>
      </c>
      <c r="AD65" s="33" t="e">
        <f t="shared" si="5"/>
        <v>#REF!</v>
      </c>
      <c r="AE65" s="29">
        <f>AE66</f>
        <v>0</v>
      </c>
      <c r="AF65" s="33" t="e">
        <f t="shared" si="5"/>
        <v>#REF!</v>
      </c>
      <c r="AG65" s="29">
        <f>AG66</f>
        <v>0</v>
      </c>
      <c r="AH65" s="28" t="e">
        <f t="shared" si="3"/>
        <v>#REF!</v>
      </c>
    </row>
    <row r="66" spans="1:34" ht="60.75" hidden="1" customHeight="1" x14ac:dyDescent="0.4">
      <c r="A66" s="13"/>
      <c r="B66" s="34"/>
      <c r="C66" s="35" t="s">
        <v>6</v>
      </c>
      <c r="D66" s="24" t="s">
        <v>501</v>
      </c>
      <c r="E66" s="24">
        <v>600</v>
      </c>
      <c r="F66" s="33" t="e">
        <f>#REF!+#REF!</f>
        <v>#REF!</v>
      </c>
      <c r="G66" s="29">
        <v>0</v>
      </c>
      <c r="H66" s="33" t="e">
        <f t="shared" si="0"/>
        <v>#REF!</v>
      </c>
      <c r="I66" s="29">
        <v>0</v>
      </c>
      <c r="J66" s="33" t="e">
        <f t="shared" si="0"/>
        <v>#REF!</v>
      </c>
      <c r="K66" s="29">
        <v>0</v>
      </c>
      <c r="L66" s="33" t="e">
        <f t="shared" si="0"/>
        <v>#REF!</v>
      </c>
      <c r="M66" s="29">
        <v>0</v>
      </c>
      <c r="N66" s="33" t="e">
        <f t="shared" si="0"/>
        <v>#REF!</v>
      </c>
      <c r="O66" s="29">
        <v>0</v>
      </c>
      <c r="P66" s="33" t="e">
        <f t="shared" si="0"/>
        <v>#REF!</v>
      </c>
      <c r="Q66" s="29">
        <v>0</v>
      </c>
      <c r="R66" s="33" t="e">
        <f t="shared" si="5"/>
        <v>#REF!</v>
      </c>
      <c r="S66" s="29">
        <v>0</v>
      </c>
      <c r="T66" s="33" t="e">
        <f t="shared" si="5"/>
        <v>#REF!</v>
      </c>
      <c r="U66" s="29">
        <v>0</v>
      </c>
      <c r="V66" s="33" t="e">
        <f t="shared" si="5"/>
        <v>#REF!</v>
      </c>
      <c r="W66" s="29">
        <v>0</v>
      </c>
      <c r="X66" s="33" t="e">
        <f t="shared" si="5"/>
        <v>#REF!</v>
      </c>
      <c r="Y66" s="29">
        <v>0</v>
      </c>
      <c r="Z66" s="33" t="e">
        <f t="shared" si="5"/>
        <v>#REF!</v>
      </c>
      <c r="AA66" s="29">
        <v>0</v>
      </c>
      <c r="AB66" s="33" t="e">
        <f t="shared" si="5"/>
        <v>#REF!</v>
      </c>
      <c r="AC66" s="29">
        <v>0</v>
      </c>
      <c r="AD66" s="33" t="e">
        <f t="shared" si="5"/>
        <v>#REF!</v>
      </c>
      <c r="AE66" s="29">
        <v>0</v>
      </c>
      <c r="AF66" s="33" t="e">
        <f t="shared" si="5"/>
        <v>#REF!</v>
      </c>
      <c r="AG66" s="29">
        <v>0</v>
      </c>
      <c r="AH66" s="28" t="e">
        <f t="shared" si="3"/>
        <v>#REF!</v>
      </c>
    </row>
    <row r="67" spans="1:34" ht="81" hidden="1" customHeight="1" x14ac:dyDescent="0.4">
      <c r="A67" s="13"/>
      <c r="B67" s="34"/>
      <c r="C67" s="35" t="s">
        <v>500</v>
      </c>
      <c r="D67" s="24" t="s">
        <v>502</v>
      </c>
      <c r="E67" s="24"/>
      <c r="F67" s="33" t="e">
        <f>#REF!+#REF!</f>
        <v>#REF!</v>
      </c>
      <c r="G67" s="29">
        <f>G68</f>
        <v>0</v>
      </c>
      <c r="H67" s="33" t="e">
        <f t="shared" si="0"/>
        <v>#REF!</v>
      </c>
      <c r="I67" s="29">
        <f>I68</f>
        <v>0</v>
      </c>
      <c r="J67" s="33" t="e">
        <f t="shared" si="0"/>
        <v>#REF!</v>
      </c>
      <c r="K67" s="29">
        <f>K68</f>
        <v>0</v>
      </c>
      <c r="L67" s="33" t="e">
        <f t="shared" si="0"/>
        <v>#REF!</v>
      </c>
      <c r="M67" s="29">
        <f>M68</f>
        <v>0</v>
      </c>
      <c r="N67" s="33" t="e">
        <f t="shared" si="0"/>
        <v>#REF!</v>
      </c>
      <c r="O67" s="29">
        <f>O68</f>
        <v>0</v>
      </c>
      <c r="P67" s="33" t="e">
        <f t="shared" si="0"/>
        <v>#REF!</v>
      </c>
      <c r="Q67" s="29">
        <f>Q68</f>
        <v>0</v>
      </c>
      <c r="R67" s="33" t="e">
        <f t="shared" si="5"/>
        <v>#REF!</v>
      </c>
      <c r="S67" s="29">
        <f>S68</f>
        <v>0</v>
      </c>
      <c r="T67" s="33" t="e">
        <f t="shared" si="5"/>
        <v>#REF!</v>
      </c>
      <c r="U67" s="29">
        <f>U68</f>
        <v>0</v>
      </c>
      <c r="V67" s="33" t="e">
        <f t="shared" si="5"/>
        <v>#REF!</v>
      </c>
      <c r="W67" s="29">
        <f>W68</f>
        <v>0</v>
      </c>
      <c r="X67" s="33" t="e">
        <f t="shared" si="5"/>
        <v>#REF!</v>
      </c>
      <c r="Y67" s="29">
        <f>Y68</f>
        <v>0</v>
      </c>
      <c r="Z67" s="33" t="e">
        <f t="shared" si="5"/>
        <v>#REF!</v>
      </c>
      <c r="AA67" s="29">
        <f>AA68</f>
        <v>0</v>
      </c>
      <c r="AB67" s="33" t="e">
        <f t="shared" si="5"/>
        <v>#REF!</v>
      </c>
      <c r="AC67" s="29">
        <f>AC68</f>
        <v>0</v>
      </c>
      <c r="AD67" s="33" t="e">
        <f t="shared" si="5"/>
        <v>#REF!</v>
      </c>
      <c r="AE67" s="29">
        <f>AE68</f>
        <v>0</v>
      </c>
      <c r="AF67" s="33" t="e">
        <f t="shared" si="5"/>
        <v>#REF!</v>
      </c>
      <c r="AG67" s="29">
        <f>AG68</f>
        <v>0</v>
      </c>
      <c r="AH67" s="28" t="e">
        <f t="shared" si="3"/>
        <v>#REF!</v>
      </c>
    </row>
    <row r="68" spans="1:34" ht="60.75" hidden="1" customHeight="1" x14ac:dyDescent="0.4">
      <c r="A68" s="13"/>
      <c r="B68" s="34"/>
      <c r="C68" s="35" t="s">
        <v>6</v>
      </c>
      <c r="D68" s="24" t="s">
        <v>502</v>
      </c>
      <c r="E68" s="24">
        <v>600</v>
      </c>
      <c r="F68" s="33" t="e">
        <f>#REF!+#REF!</f>
        <v>#REF!</v>
      </c>
      <c r="G68" s="29"/>
      <c r="H68" s="33" t="e">
        <f t="shared" si="0"/>
        <v>#REF!</v>
      </c>
      <c r="I68" s="29"/>
      <c r="J68" s="33" t="e">
        <f t="shared" si="0"/>
        <v>#REF!</v>
      </c>
      <c r="K68" s="29"/>
      <c r="L68" s="33" t="e">
        <f t="shared" si="0"/>
        <v>#REF!</v>
      </c>
      <c r="M68" s="29"/>
      <c r="N68" s="33" t="e">
        <f t="shared" si="0"/>
        <v>#REF!</v>
      </c>
      <c r="O68" s="29"/>
      <c r="P68" s="33" t="e">
        <f t="shared" si="0"/>
        <v>#REF!</v>
      </c>
      <c r="Q68" s="29"/>
      <c r="R68" s="33" t="e">
        <f t="shared" si="5"/>
        <v>#REF!</v>
      </c>
      <c r="S68" s="29"/>
      <c r="T68" s="33" t="e">
        <f t="shared" si="5"/>
        <v>#REF!</v>
      </c>
      <c r="U68" s="29"/>
      <c r="V68" s="33" t="e">
        <f t="shared" si="5"/>
        <v>#REF!</v>
      </c>
      <c r="W68" s="29"/>
      <c r="X68" s="33" t="e">
        <f t="shared" si="5"/>
        <v>#REF!</v>
      </c>
      <c r="Y68" s="29"/>
      <c r="Z68" s="33" t="e">
        <f t="shared" si="5"/>
        <v>#REF!</v>
      </c>
      <c r="AA68" s="29"/>
      <c r="AB68" s="33" t="e">
        <f t="shared" si="5"/>
        <v>#REF!</v>
      </c>
      <c r="AC68" s="29"/>
      <c r="AD68" s="33" t="e">
        <f t="shared" si="5"/>
        <v>#REF!</v>
      </c>
      <c r="AE68" s="29"/>
      <c r="AF68" s="33" t="e">
        <f t="shared" si="5"/>
        <v>#REF!</v>
      </c>
      <c r="AG68" s="29"/>
      <c r="AH68" s="28" t="e">
        <f t="shared" si="3"/>
        <v>#REF!</v>
      </c>
    </row>
    <row r="69" spans="1:34" ht="60.75" customHeight="1" x14ac:dyDescent="0.4">
      <c r="A69" s="13"/>
      <c r="B69" s="34"/>
      <c r="C69" s="35" t="s">
        <v>606</v>
      </c>
      <c r="D69" s="45" t="s">
        <v>715</v>
      </c>
      <c r="E69" s="161"/>
      <c r="F69" s="33"/>
      <c r="G69" s="29"/>
      <c r="H69" s="33"/>
      <c r="I69" s="29"/>
      <c r="J69" s="33"/>
      <c r="K69" s="29"/>
      <c r="L69" s="33"/>
      <c r="M69" s="29"/>
      <c r="N69" s="33"/>
      <c r="O69" s="29">
        <f>O70+O71</f>
        <v>4700</v>
      </c>
      <c r="P69" s="33">
        <f t="shared" si="0"/>
        <v>4700</v>
      </c>
      <c r="Q69" s="29">
        <f>Q70+Q71</f>
        <v>0</v>
      </c>
      <c r="R69" s="33">
        <f t="shared" si="5"/>
        <v>4700</v>
      </c>
      <c r="S69" s="29">
        <f>S70+S71</f>
        <v>0</v>
      </c>
      <c r="T69" s="33">
        <f t="shared" si="5"/>
        <v>4700</v>
      </c>
      <c r="U69" s="29">
        <f>U70+U71</f>
        <v>0</v>
      </c>
      <c r="V69" s="33">
        <f t="shared" si="5"/>
        <v>4700</v>
      </c>
      <c r="W69" s="29">
        <f>W70+W71</f>
        <v>0</v>
      </c>
      <c r="X69" s="33">
        <f t="shared" si="5"/>
        <v>4700</v>
      </c>
      <c r="Y69" s="29">
        <f>Y70+Y71</f>
        <v>0</v>
      </c>
      <c r="Z69" s="33">
        <f t="shared" si="5"/>
        <v>4700</v>
      </c>
      <c r="AA69" s="29">
        <f>AA70+AA71</f>
        <v>0</v>
      </c>
      <c r="AB69" s="33">
        <f t="shared" si="5"/>
        <v>4700</v>
      </c>
      <c r="AC69" s="29">
        <f>AC70+AC71</f>
        <v>0</v>
      </c>
      <c r="AD69" s="33">
        <f t="shared" si="5"/>
        <v>4700</v>
      </c>
      <c r="AE69" s="29">
        <f>AE70+AE71</f>
        <v>0</v>
      </c>
      <c r="AF69" s="33">
        <f t="shared" si="5"/>
        <v>4700</v>
      </c>
      <c r="AG69" s="29">
        <f>AG70+AG71</f>
        <v>0</v>
      </c>
      <c r="AH69" s="28">
        <f t="shared" si="3"/>
        <v>4700</v>
      </c>
    </row>
    <row r="70" spans="1:34" ht="48.75" customHeight="1" x14ac:dyDescent="0.4">
      <c r="A70" s="13"/>
      <c r="B70" s="34"/>
      <c r="C70" s="216" t="s">
        <v>6</v>
      </c>
      <c r="D70" s="218" t="s">
        <v>715</v>
      </c>
      <c r="E70" s="232">
        <v>600</v>
      </c>
      <c r="F70" s="33"/>
      <c r="G70" s="29"/>
      <c r="H70" s="33"/>
      <c r="I70" s="29"/>
      <c r="J70" s="33"/>
      <c r="K70" s="29"/>
      <c r="L70" s="33"/>
      <c r="M70" s="29"/>
      <c r="N70" s="33"/>
      <c r="O70" s="29">
        <v>3280</v>
      </c>
      <c r="P70" s="33">
        <f t="shared" si="0"/>
        <v>3280</v>
      </c>
      <c r="Q70" s="29"/>
      <c r="R70" s="33">
        <f t="shared" si="5"/>
        <v>3280</v>
      </c>
      <c r="S70" s="29"/>
      <c r="T70" s="33">
        <f t="shared" si="5"/>
        <v>3280</v>
      </c>
      <c r="U70" s="29"/>
      <c r="V70" s="33">
        <f t="shared" si="5"/>
        <v>3280</v>
      </c>
      <c r="W70" s="29"/>
      <c r="X70" s="33">
        <f t="shared" si="5"/>
        <v>3280</v>
      </c>
      <c r="Y70" s="29"/>
      <c r="Z70" s="33">
        <f t="shared" si="5"/>
        <v>3280</v>
      </c>
      <c r="AA70" s="29"/>
      <c r="AB70" s="33">
        <f t="shared" si="5"/>
        <v>3280</v>
      </c>
      <c r="AC70" s="29"/>
      <c r="AD70" s="33">
        <f t="shared" si="5"/>
        <v>3280</v>
      </c>
      <c r="AE70" s="29"/>
      <c r="AF70" s="33">
        <f t="shared" si="5"/>
        <v>3280</v>
      </c>
      <c r="AG70" s="29"/>
      <c r="AH70" s="28">
        <f t="shared" si="3"/>
        <v>3280</v>
      </c>
    </row>
    <row r="71" spans="1:34" ht="46.5" customHeight="1" x14ac:dyDescent="0.4">
      <c r="A71" s="13"/>
      <c r="B71" s="34"/>
      <c r="C71" s="217"/>
      <c r="D71" s="219"/>
      <c r="E71" s="233"/>
      <c r="F71" s="33"/>
      <c r="G71" s="29"/>
      <c r="H71" s="33"/>
      <c r="I71" s="29"/>
      <c r="J71" s="33"/>
      <c r="K71" s="29"/>
      <c r="L71" s="33"/>
      <c r="M71" s="29"/>
      <c r="N71" s="33"/>
      <c r="O71" s="29">
        <v>1420</v>
      </c>
      <c r="P71" s="33">
        <f t="shared" si="0"/>
        <v>1420</v>
      </c>
      <c r="Q71" s="29"/>
      <c r="R71" s="33">
        <f t="shared" si="5"/>
        <v>1420</v>
      </c>
      <c r="S71" s="29"/>
      <c r="T71" s="33">
        <f t="shared" si="5"/>
        <v>1420</v>
      </c>
      <c r="U71" s="29"/>
      <c r="V71" s="33">
        <f t="shared" si="5"/>
        <v>1420</v>
      </c>
      <c r="W71" s="29"/>
      <c r="X71" s="33">
        <f t="shared" si="5"/>
        <v>1420</v>
      </c>
      <c r="Y71" s="29"/>
      <c r="Z71" s="33">
        <f t="shared" si="5"/>
        <v>1420</v>
      </c>
      <c r="AA71" s="29"/>
      <c r="AB71" s="33">
        <f t="shared" si="5"/>
        <v>1420</v>
      </c>
      <c r="AC71" s="29"/>
      <c r="AD71" s="33">
        <f t="shared" si="5"/>
        <v>1420</v>
      </c>
      <c r="AE71" s="29"/>
      <c r="AF71" s="33">
        <f t="shared" si="5"/>
        <v>1420</v>
      </c>
      <c r="AG71" s="29"/>
      <c r="AH71" s="28">
        <f t="shared" si="3"/>
        <v>1420</v>
      </c>
    </row>
    <row r="72" spans="1:34" ht="42" x14ac:dyDescent="0.4">
      <c r="A72" s="13"/>
      <c r="B72" s="34"/>
      <c r="C72" s="35" t="s">
        <v>440</v>
      </c>
      <c r="D72" s="80" t="s">
        <v>24</v>
      </c>
      <c r="E72" s="80"/>
      <c r="F72" s="33">
        <v>0</v>
      </c>
      <c r="G72" s="36">
        <f>G73+G77+G81+G87+G91+G96+G101+G105+G107+G109+G115+G89+G118+G120+G122+G113+G111+G124+G126+G99</f>
        <v>55547</v>
      </c>
      <c r="H72" s="33">
        <f t="shared" si="0"/>
        <v>55547</v>
      </c>
      <c r="I72" s="36">
        <f>I73+I77+I81+I87+I91+I96+I101+I105+I107+I109+I115+I89+I118+I120+I122+I113+I111+I124+I126+I99</f>
        <v>0</v>
      </c>
      <c r="J72" s="33">
        <f t="shared" si="0"/>
        <v>55547</v>
      </c>
      <c r="K72" s="36">
        <f>K73+K77+K81+K87+K91+K96+K101+K105+K107+K109+K115+K89+K118+K120+K122+K113+K111+K124+K126+K99</f>
        <v>200</v>
      </c>
      <c r="L72" s="33">
        <f t="shared" si="0"/>
        <v>55747</v>
      </c>
      <c r="M72" s="36">
        <f>M73+M77+M81+M87+M91+M96+M101+M105+M107+M109+M115+M89+M118+M120+M122+M113+M111+M124+M126+M99</f>
        <v>0</v>
      </c>
      <c r="N72" s="33">
        <f t="shared" si="0"/>
        <v>55747</v>
      </c>
      <c r="O72" s="36">
        <f>O73+O77+O81+O87+O91+O96+O101+O105+O107+O109+O115+O89+O118+O120+O122+O113+O111+O124+O126+O99</f>
        <v>200</v>
      </c>
      <c r="P72" s="33">
        <f t="shared" si="0"/>
        <v>55947</v>
      </c>
      <c r="Q72" s="36">
        <f>Q73+Q77+Q81+Q87+Q91+Q96+Q101+Q105+Q107+Q109+Q115+Q89+Q118+Q120+Q122+Q113+Q111+Q124+Q126+Q99+Q137+Q139</f>
        <v>15737.800000000001</v>
      </c>
      <c r="R72" s="33">
        <f t="shared" si="5"/>
        <v>71684.800000000003</v>
      </c>
      <c r="S72" s="36">
        <f>S73+S77+S81+S87+S91+S96+S101+S105+S107+S109+S115+S89+S118+S120+S122+S113+S111+S124+S126+S99+S137+S139</f>
        <v>0</v>
      </c>
      <c r="T72" s="33">
        <f t="shared" si="5"/>
        <v>71684.800000000003</v>
      </c>
      <c r="U72" s="36">
        <f>U73+U77+U81+U87+U91+U96+U101+U105+U107+U109+U115+U89+U118+U120+U122+U113+U111+U124+U126+U99+U137+U139</f>
        <v>-200</v>
      </c>
      <c r="V72" s="33">
        <f t="shared" si="5"/>
        <v>71484.800000000003</v>
      </c>
      <c r="W72" s="36">
        <f>W73+W77+W81+W87+W91+W96+W101+W105+W107+W109+W115+W89+W118+W120+W122+W113+W111+W124+W126+W99+W137+W139</f>
        <v>0</v>
      </c>
      <c r="X72" s="33">
        <f t="shared" si="5"/>
        <v>71484.800000000003</v>
      </c>
      <c r="Y72" s="36">
        <f>Y73+Y77+Y81+Y87+Y91+Y96+Y101+Y105+Y107+Y109+Y115+Y89+Y118+Y120+Y122+Y113+Y111+Y124+Y126+Y99+Y137+Y139</f>
        <v>0</v>
      </c>
      <c r="Z72" s="33">
        <f t="shared" si="5"/>
        <v>71484.800000000003</v>
      </c>
      <c r="AA72" s="36">
        <f>AA73+AA77+AA81+AA87+AA91+AA96+AA101+AA105+AA107+AA109+AA115+AA89+AA118+AA120+AA122+AA113+AA111+AA124+AA126+AA99+AA137+AA139</f>
        <v>-610</v>
      </c>
      <c r="AB72" s="33">
        <f t="shared" si="5"/>
        <v>70874.8</v>
      </c>
      <c r="AC72" s="36">
        <f>AC73+AC77+AC81+AC87+AC91+AC96+AC101+AC105+AC107+AC109+AC115+AC89+AC118+AC120+AC122+AC113+AC111+AC124+AC126+AC99+AC137+AC139</f>
        <v>0</v>
      </c>
      <c r="AD72" s="33">
        <f t="shared" si="5"/>
        <v>70874.8</v>
      </c>
      <c r="AE72" s="36">
        <f>AE73+AE77+AE81+AE87+AE91+AE96+AE101+AE105+AE107+AE109+AE115+AE89+AE118+AE120+AE122+AE113+AE111+AE124+AE126+AE99+AE137+AE139</f>
        <v>0</v>
      </c>
      <c r="AF72" s="33">
        <f t="shared" si="5"/>
        <v>70874.8</v>
      </c>
      <c r="AG72" s="36">
        <f>AG73+AG77+AG81+AG87+AG91+AG96+AG101+AG105+AG107+AG109+AG115+AG89+AG118+AG120+AG122+AG113+AG111+AG124+AG126+AG99+AG137+AG139</f>
        <v>-5.6890000000000001</v>
      </c>
      <c r="AH72" s="28">
        <f t="shared" si="3"/>
        <v>70869.111000000004</v>
      </c>
    </row>
    <row r="73" spans="1:34" ht="27" customHeight="1" x14ac:dyDescent="0.4">
      <c r="A73" s="13"/>
      <c r="B73" s="34"/>
      <c r="C73" s="35" t="s">
        <v>460</v>
      </c>
      <c r="D73" s="80" t="s">
        <v>25</v>
      </c>
      <c r="E73" s="80"/>
      <c r="F73" s="33">
        <v>0</v>
      </c>
      <c r="G73" s="29">
        <f>SUM(G74:G76)</f>
        <v>5580</v>
      </c>
      <c r="H73" s="33">
        <f t="shared" si="0"/>
        <v>5580</v>
      </c>
      <c r="I73" s="29">
        <f>SUM(I74:I76)</f>
        <v>0</v>
      </c>
      <c r="J73" s="33">
        <f t="shared" si="0"/>
        <v>5580</v>
      </c>
      <c r="K73" s="29">
        <f>SUM(K74:K76)</f>
        <v>0</v>
      </c>
      <c r="L73" s="33">
        <f t="shared" si="0"/>
        <v>5580</v>
      </c>
      <c r="M73" s="29">
        <f>SUM(M74:M76)</f>
        <v>0</v>
      </c>
      <c r="N73" s="33">
        <f t="shared" si="0"/>
        <v>5580</v>
      </c>
      <c r="O73" s="29">
        <f>SUM(O74:O76)</f>
        <v>200</v>
      </c>
      <c r="P73" s="33">
        <f t="shared" si="0"/>
        <v>5780</v>
      </c>
      <c r="Q73" s="29">
        <f>SUM(Q74:Q76)</f>
        <v>0</v>
      </c>
      <c r="R73" s="33">
        <f t="shared" si="5"/>
        <v>5780</v>
      </c>
      <c r="S73" s="29">
        <f>SUM(S74:S76)</f>
        <v>0</v>
      </c>
      <c r="T73" s="33">
        <f t="shared" si="5"/>
        <v>5780</v>
      </c>
      <c r="U73" s="29">
        <f>SUM(U74:U76)</f>
        <v>0</v>
      </c>
      <c r="V73" s="33">
        <f t="shared" si="5"/>
        <v>5780</v>
      </c>
      <c r="W73" s="29">
        <f>SUM(W74:W76)</f>
        <v>0</v>
      </c>
      <c r="X73" s="33">
        <f t="shared" si="5"/>
        <v>5780</v>
      </c>
      <c r="Y73" s="29">
        <f>SUM(Y74:Y76)</f>
        <v>0</v>
      </c>
      <c r="Z73" s="33">
        <f t="shared" si="5"/>
        <v>5780</v>
      </c>
      <c r="AA73" s="29">
        <f>SUM(AA74:AA76)</f>
        <v>0</v>
      </c>
      <c r="AB73" s="33">
        <f t="shared" si="5"/>
        <v>5780</v>
      </c>
      <c r="AC73" s="29">
        <f>SUM(AC74:AC76)</f>
        <v>0</v>
      </c>
      <c r="AD73" s="33">
        <f t="shared" si="5"/>
        <v>5780</v>
      </c>
      <c r="AE73" s="29">
        <f>SUM(AE74:AE76)</f>
        <v>0</v>
      </c>
      <c r="AF73" s="33">
        <f t="shared" si="5"/>
        <v>5780</v>
      </c>
      <c r="AG73" s="29">
        <f>SUM(AG74:AG76)</f>
        <v>0</v>
      </c>
      <c r="AH73" s="28">
        <f t="shared" si="3"/>
        <v>5780</v>
      </c>
    </row>
    <row r="74" spans="1:34" ht="87" customHeight="1" x14ac:dyDescent="0.4">
      <c r="A74" s="13"/>
      <c r="B74" s="34"/>
      <c r="C74" s="35" t="s">
        <v>110</v>
      </c>
      <c r="D74" s="80" t="s">
        <v>25</v>
      </c>
      <c r="E74" s="80">
        <v>100</v>
      </c>
      <c r="F74" s="33">
        <v>0</v>
      </c>
      <c r="G74" s="29">
        <v>5226.7</v>
      </c>
      <c r="H74" s="33">
        <f t="shared" si="0"/>
        <v>5226.7</v>
      </c>
      <c r="I74" s="29"/>
      <c r="J74" s="33">
        <f t="shared" si="0"/>
        <v>5226.7</v>
      </c>
      <c r="K74" s="29"/>
      <c r="L74" s="33">
        <f t="shared" si="0"/>
        <v>5226.7</v>
      </c>
      <c r="M74" s="29"/>
      <c r="N74" s="33">
        <f t="shared" si="0"/>
        <v>5226.7</v>
      </c>
      <c r="O74" s="29"/>
      <c r="P74" s="33">
        <f t="shared" si="0"/>
        <v>5226.7</v>
      </c>
      <c r="Q74" s="29"/>
      <c r="R74" s="33">
        <f t="shared" si="5"/>
        <v>5226.7</v>
      </c>
      <c r="S74" s="29"/>
      <c r="T74" s="33">
        <f t="shared" si="5"/>
        <v>5226.7</v>
      </c>
      <c r="U74" s="29"/>
      <c r="V74" s="33">
        <f t="shared" si="5"/>
        <v>5226.7</v>
      </c>
      <c r="W74" s="29"/>
      <c r="X74" s="33">
        <f t="shared" si="5"/>
        <v>5226.7</v>
      </c>
      <c r="Y74" s="29"/>
      <c r="Z74" s="33">
        <f t="shared" si="5"/>
        <v>5226.7</v>
      </c>
      <c r="AA74" s="29"/>
      <c r="AB74" s="33">
        <f t="shared" si="5"/>
        <v>5226.7</v>
      </c>
      <c r="AC74" s="29"/>
      <c r="AD74" s="33">
        <f t="shared" si="5"/>
        <v>5226.7</v>
      </c>
      <c r="AE74" s="29"/>
      <c r="AF74" s="33">
        <f t="shared" si="5"/>
        <v>5226.7</v>
      </c>
      <c r="AG74" s="29"/>
      <c r="AH74" s="28">
        <f t="shared" si="3"/>
        <v>5226.7</v>
      </c>
    </row>
    <row r="75" spans="1:34" ht="48.75" customHeight="1" x14ac:dyDescent="0.4">
      <c r="A75" s="13"/>
      <c r="B75" s="34"/>
      <c r="C75" s="31" t="s">
        <v>14</v>
      </c>
      <c r="D75" s="80" t="s">
        <v>25</v>
      </c>
      <c r="E75" s="80">
        <v>200</v>
      </c>
      <c r="F75" s="33">
        <v>0</v>
      </c>
      <c r="G75" s="29">
        <v>352</v>
      </c>
      <c r="H75" s="33">
        <f t="shared" si="0"/>
        <v>352</v>
      </c>
      <c r="I75" s="29"/>
      <c r="J75" s="33">
        <f t="shared" si="0"/>
        <v>352</v>
      </c>
      <c r="K75" s="29"/>
      <c r="L75" s="33">
        <f t="shared" si="0"/>
        <v>352</v>
      </c>
      <c r="M75" s="29">
        <v>-1.7</v>
      </c>
      <c r="N75" s="33">
        <f t="shared" si="0"/>
        <v>350.3</v>
      </c>
      <c r="O75" s="29">
        <v>200</v>
      </c>
      <c r="P75" s="33">
        <f t="shared" si="0"/>
        <v>550.29999999999995</v>
      </c>
      <c r="Q75" s="29"/>
      <c r="R75" s="33">
        <f t="shared" si="5"/>
        <v>550.29999999999995</v>
      </c>
      <c r="S75" s="29"/>
      <c r="T75" s="33">
        <f t="shared" si="5"/>
        <v>550.29999999999995</v>
      </c>
      <c r="U75" s="29"/>
      <c r="V75" s="33">
        <f t="shared" si="5"/>
        <v>550.29999999999995</v>
      </c>
      <c r="W75" s="29"/>
      <c r="X75" s="33">
        <f t="shared" si="5"/>
        <v>550.29999999999995</v>
      </c>
      <c r="Y75" s="29"/>
      <c r="Z75" s="33">
        <f t="shared" si="5"/>
        <v>550.29999999999995</v>
      </c>
      <c r="AA75" s="29"/>
      <c r="AB75" s="33">
        <f t="shared" si="5"/>
        <v>550.29999999999995</v>
      </c>
      <c r="AC75" s="29"/>
      <c r="AD75" s="33">
        <f t="shared" si="5"/>
        <v>550.29999999999995</v>
      </c>
      <c r="AE75" s="29"/>
      <c r="AF75" s="33">
        <f t="shared" si="5"/>
        <v>550.29999999999995</v>
      </c>
      <c r="AG75" s="29"/>
      <c r="AH75" s="28">
        <f t="shared" si="3"/>
        <v>550.29999999999995</v>
      </c>
    </row>
    <row r="76" spans="1:34" ht="27.75" customHeight="1" x14ac:dyDescent="0.4">
      <c r="A76" s="13"/>
      <c r="B76" s="34"/>
      <c r="C76" s="31" t="s">
        <v>17</v>
      </c>
      <c r="D76" s="80" t="s">
        <v>25</v>
      </c>
      <c r="E76" s="80">
        <v>800</v>
      </c>
      <c r="F76" s="33">
        <v>0</v>
      </c>
      <c r="G76" s="29">
        <v>1.3</v>
      </c>
      <c r="H76" s="33">
        <f t="shared" si="0"/>
        <v>1.3</v>
      </c>
      <c r="I76" s="29"/>
      <c r="J76" s="33">
        <f t="shared" si="0"/>
        <v>1.3</v>
      </c>
      <c r="K76" s="29"/>
      <c r="L76" s="33">
        <f t="shared" si="0"/>
        <v>1.3</v>
      </c>
      <c r="M76" s="29">
        <v>1.7</v>
      </c>
      <c r="N76" s="33">
        <f t="shared" si="0"/>
        <v>3</v>
      </c>
      <c r="O76" s="29"/>
      <c r="P76" s="33">
        <f t="shared" si="0"/>
        <v>3</v>
      </c>
      <c r="Q76" s="29"/>
      <c r="R76" s="33">
        <f t="shared" si="5"/>
        <v>3</v>
      </c>
      <c r="S76" s="29"/>
      <c r="T76" s="33">
        <f t="shared" si="5"/>
        <v>3</v>
      </c>
      <c r="U76" s="29"/>
      <c r="V76" s="33">
        <f t="shared" si="5"/>
        <v>3</v>
      </c>
      <c r="W76" s="29"/>
      <c r="X76" s="33">
        <f t="shared" si="5"/>
        <v>3</v>
      </c>
      <c r="Y76" s="29"/>
      <c r="Z76" s="33">
        <f t="shared" si="5"/>
        <v>3</v>
      </c>
      <c r="AA76" s="29"/>
      <c r="AB76" s="33">
        <f t="shared" si="5"/>
        <v>3</v>
      </c>
      <c r="AC76" s="29"/>
      <c r="AD76" s="33">
        <f t="shared" si="5"/>
        <v>3</v>
      </c>
      <c r="AE76" s="29"/>
      <c r="AF76" s="33">
        <f t="shared" si="5"/>
        <v>3</v>
      </c>
      <c r="AG76" s="29"/>
      <c r="AH76" s="28">
        <f t="shared" si="3"/>
        <v>3</v>
      </c>
    </row>
    <row r="77" spans="1:34" ht="60.75" customHeight="1" x14ac:dyDescent="0.4">
      <c r="A77" s="13"/>
      <c r="B77" s="34"/>
      <c r="C77" s="31" t="s">
        <v>461</v>
      </c>
      <c r="D77" s="80" t="s">
        <v>26</v>
      </c>
      <c r="E77" s="80"/>
      <c r="F77" s="33">
        <v>0</v>
      </c>
      <c r="G77" s="29">
        <f>G78+G79+G80</f>
        <v>23771.200000000001</v>
      </c>
      <c r="H77" s="33">
        <f t="shared" si="0"/>
        <v>23771.200000000001</v>
      </c>
      <c r="I77" s="29">
        <f>I78+I79+I80</f>
        <v>0</v>
      </c>
      <c r="J77" s="33">
        <f t="shared" si="0"/>
        <v>23771.200000000001</v>
      </c>
      <c r="K77" s="29">
        <f>K78+K79+K80</f>
        <v>0</v>
      </c>
      <c r="L77" s="33">
        <f t="shared" si="0"/>
        <v>23771.200000000001</v>
      </c>
      <c r="M77" s="29">
        <f>M78+M79+M80</f>
        <v>0</v>
      </c>
      <c r="N77" s="33">
        <f t="shared" si="0"/>
        <v>23771.200000000001</v>
      </c>
      <c r="O77" s="29">
        <f>O78+O79+O80</f>
        <v>0</v>
      </c>
      <c r="P77" s="33">
        <f t="shared" si="0"/>
        <v>23771.200000000001</v>
      </c>
      <c r="Q77" s="29">
        <f>Q78+Q79+Q80</f>
        <v>0</v>
      </c>
      <c r="R77" s="33">
        <f t="shared" si="5"/>
        <v>23771.200000000001</v>
      </c>
      <c r="S77" s="29">
        <f>S78+S79+S80</f>
        <v>0</v>
      </c>
      <c r="T77" s="33">
        <f t="shared" si="5"/>
        <v>23771.200000000001</v>
      </c>
      <c r="U77" s="29">
        <f>U78+U79+U80</f>
        <v>0</v>
      </c>
      <c r="V77" s="33">
        <f t="shared" si="5"/>
        <v>23771.200000000001</v>
      </c>
      <c r="W77" s="29">
        <f>W78+W79+W80</f>
        <v>0</v>
      </c>
      <c r="X77" s="33">
        <f t="shared" si="5"/>
        <v>23771.200000000001</v>
      </c>
      <c r="Y77" s="29">
        <f>Y78+Y79+Y80</f>
        <v>0</v>
      </c>
      <c r="Z77" s="33">
        <f t="shared" si="5"/>
        <v>23771.200000000001</v>
      </c>
      <c r="AA77" s="29">
        <f>AA78+AA79+AA80</f>
        <v>0</v>
      </c>
      <c r="AB77" s="33">
        <f t="shared" si="5"/>
        <v>23771.200000000001</v>
      </c>
      <c r="AC77" s="29">
        <f>AC78+AC79+AC80</f>
        <v>0</v>
      </c>
      <c r="AD77" s="33">
        <f t="shared" si="5"/>
        <v>23771.200000000001</v>
      </c>
      <c r="AE77" s="29">
        <f>AE78+AE79+AE80</f>
        <v>0</v>
      </c>
      <c r="AF77" s="33">
        <f t="shared" si="5"/>
        <v>23771.200000000001</v>
      </c>
      <c r="AG77" s="29">
        <f>AG78+AG79+AG80</f>
        <v>0</v>
      </c>
      <c r="AH77" s="28">
        <f t="shared" si="3"/>
        <v>23771.200000000001</v>
      </c>
    </row>
    <row r="78" spans="1:34" ht="84.6" customHeight="1" x14ac:dyDescent="0.4">
      <c r="A78" s="13"/>
      <c r="B78" s="34"/>
      <c r="C78" s="31" t="s">
        <v>110</v>
      </c>
      <c r="D78" s="80" t="s">
        <v>26</v>
      </c>
      <c r="E78" s="80">
        <v>100</v>
      </c>
      <c r="F78" s="33">
        <v>0</v>
      </c>
      <c r="G78" s="29">
        <v>21990</v>
      </c>
      <c r="H78" s="33">
        <f t="shared" si="0"/>
        <v>21990</v>
      </c>
      <c r="I78" s="29"/>
      <c r="J78" s="33">
        <f t="shared" si="0"/>
        <v>21990</v>
      </c>
      <c r="K78" s="29"/>
      <c r="L78" s="33">
        <f t="shared" si="0"/>
        <v>21990</v>
      </c>
      <c r="M78" s="29"/>
      <c r="N78" s="33">
        <f t="shared" si="0"/>
        <v>21990</v>
      </c>
      <c r="O78" s="29"/>
      <c r="P78" s="33">
        <f t="shared" si="0"/>
        <v>21990</v>
      </c>
      <c r="Q78" s="29"/>
      <c r="R78" s="33">
        <f t="shared" si="5"/>
        <v>21990</v>
      </c>
      <c r="S78" s="29"/>
      <c r="T78" s="33">
        <f t="shared" si="5"/>
        <v>21990</v>
      </c>
      <c r="U78" s="29"/>
      <c r="V78" s="33">
        <f t="shared" si="5"/>
        <v>21990</v>
      </c>
      <c r="W78" s="29"/>
      <c r="X78" s="33">
        <f t="shared" si="5"/>
        <v>21990</v>
      </c>
      <c r="Y78" s="29"/>
      <c r="Z78" s="33">
        <f t="shared" si="5"/>
        <v>21990</v>
      </c>
      <c r="AA78" s="29"/>
      <c r="AB78" s="33">
        <f t="shared" si="5"/>
        <v>21990</v>
      </c>
      <c r="AC78" s="29"/>
      <c r="AD78" s="33">
        <f t="shared" si="5"/>
        <v>21990</v>
      </c>
      <c r="AE78" s="29"/>
      <c r="AF78" s="33">
        <f t="shared" si="5"/>
        <v>21990</v>
      </c>
      <c r="AG78" s="29"/>
      <c r="AH78" s="28">
        <f t="shared" si="3"/>
        <v>21990</v>
      </c>
    </row>
    <row r="79" spans="1:34" ht="42" customHeight="1" x14ac:dyDescent="0.4">
      <c r="A79" s="13"/>
      <c r="B79" s="34"/>
      <c r="C79" s="31" t="s">
        <v>14</v>
      </c>
      <c r="D79" s="80" t="s">
        <v>26</v>
      </c>
      <c r="E79" s="80">
        <v>200</v>
      </c>
      <c r="F79" s="33">
        <v>0</v>
      </c>
      <c r="G79" s="29">
        <v>1769.7</v>
      </c>
      <c r="H79" s="33">
        <f t="shared" si="0"/>
        <v>1769.7</v>
      </c>
      <c r="I79" s="29"/>
      <c r="J79" s="33">
        <f t="shared" si="0"/>
        <v>1769.7</v>
      </c>
      <c r="K79" s="29"/>
      <c r="L79" s="33">
        <f t="shared" si="0"/>
        <v>1769.7</v>
      </c>
      <c r="M79" s="29"/>
      <c r="N79" s="33">
        <f t="shared" si="0"/>
        <v>1769.7</v>
      </c>
      <c r="O79" s="29"/>
      <c r="P79" s="33">
        <f t="shared" si="0"/>
        <v>1769.7</v>
      </c>
      <c r="Q79" s="29"/>
      <c r="R79" s="33">
        <f t="shared" si="5"/>
        <v>1769.7</v>
      </c>
      <c r="S79" s="29"/>
      <c r="T79" s="33">
        <f t="shared" si="5"/>
        <v>1769.7</v>
      </c>
      <c r="U79" s="29"/>
      <c r="V79" s="33">
        <f t="shared" si="5"/>
        <v>1769.7</v>
      </c>
      <c r="W79" s="29"/>
      <c r="X79" s="33">
        <f t="shared" si="5"/>
        <v>1769.7</v>
      </c>
      <c r="Y79" s="29"/>
      <c r="Z79" s="33">
        <f t="shared" si="5"/>
        <v>1769.7</v>
      </c>
      <c r="AA79" s="29"/>
      <c r="AB79" s="33">
        <f t="shared" si="5"/>
        <v>1769.7</v>
      </c>
      <c r="AC79" s="29"/>
      <c r="AD79" s="33">
        <f t="shared" si="5"/>
        <v>1769.7</v>
      </c>
      <c r="AE79" s="29"/>
      <c r="AF79" s="33">
        <f t="shared" si="5"/>
        <v>1769.7</v>
      </c>
      <c r="AG79" s="29"/>
      <c r="AH79" s="28">
        <f t="shared" si="3"/>
        <v>1769.7</v>
      </c>
    </row>
    <row r="80" spans="1:34" ht="26.25" customHeight="1" x14ac:dyDescent="0.4">
      <c r="A80" s="13"/>
      <c r="B80" s="34"/>
      <c r="C80" s="31" t="s">
        <v>17</v>
      </c>
      <c r="D80" s="80" t="s">
        <v>26</v>
      </c>
      <c r="E80" s="80">
        <v>800</v>
      </c>
      <c r="F80" s="33">
        <v>0</v>
      </c>
      <c r="G80" s="29">
        <v>11.5</v>
      </c>
      <c r="H80" s="33">
        <f t="shared" si="0"/>
        <v>11.5</v>
      </c>
      <c r="I80" s="29"/>
      <c r="J80" s="33">
        <f t="shared" si="0"/>
        <v>11.5</v>
      </c>
      <c r="K80" s="29"/>
      <c r="L80" s="33">
        <f t="shared" si="0"/>
        <v>11.5</v>
      </c>
      <c r="M80" s="29"/>
      <c r="N80" s="33">
        <f t="shared" si="0"/>
        <v>11.5</v>
      </c>
      <c r="O80" s="29"/>
      <c r="P80" s="33">
        <f t="shared" si="0"/>
        <v>11.5</v>
      </c>
      <c r="Q80" s="29"/>
      <c r="R80" s="33">
        <f t="shared" si="5"/>
        <v>11.5</v>
      </c>
      <c r="S80" s="29"/>
      <c r="T80" s="33">
        <f t="shared" si="5"/>
        <v>11.5</v>
      </c>
      <c r="U80" s="29"/>
      <c r="V80" s="33">
        <f t="shared" si="5"/>
        <v>11.5</v>
      </c>
      <c r="W80" s="29"/>
      <c r="X80" s="33">
        <f t="shared" si="5"/>
        <v>11.5</v>
      </c>
      <c r="Y80" s="29"/>
      <c r="Z80" s="33">
        <f t="shared" si="5"/>
        <v>11.5</v>
      </c>
      <c r="AA80" s="29"/>
      <c r="AB80" s="33">
        <f t="shared" si="5"/>
        <v>11.5</v>
      </c>
      <c r="AC80" s="29"/>
      <c r="AD80" s="33">
        <f t="shared" si="5"/>
        <v>11.5</v>
      </c>
      <c r="AE80" s="29"/>
      <c r="AF80" s="33">
        <f t="shared" si="5"/>
        <v>11.5</v>
      </c>
      <c r="AG80" s="29"/>
      <c r="AH80" s="28">
        <f t="shared" si="3"/>
        <v>11.5</v>
      </c>
    </row>
    <row r="81" spans="1:34" ht="27" customHeight="1" x14ac:dyDescent="0.4">
      <c r="A81" s="13"/>
      <c r="B81" s="34"/>
      <c r="C81" s="31" t="s">
        <v>18</v>
      </c>
      <c r="D81" s="80" t="s">
        <v>27</v>
      </c>
      <c r="E81" s="80"/>
      <c r="F81" s="33">
        <v>0</v>
      </c>
      <c r="G81" s="29">
        <f>G83+G84+G85+G86+G98</f>
        <v>1590</v>
      </c>
      <c r="H81" s="33">
        <f t="shared" si="0"/>
        <v>1590</v>
      </c>
      <c r="I81" s="29">
        <f>I83+I84+I85+I86+I98</f>
        <v>0</v>
      </c>
      <c r="J81" s="33">
        <f t="shared" si="0"/>
        <v>1590</v>
      </c>
      <c r="K81" s="29">
        <f>K83+K84+K85+K86+K98</f>
        <v>200</v>
      </c>
      <c r="L81" s="33">
        <f t="shared" si="0"/>
        <v>1790</v>
      </c>
      <c r="M81" s="29">
        <f>M83+M84+M85+M86+M98</f>
        <v>0</v>
      </c>
      <c r="N81" s="33">
        <f t="shared" si="0"/>
        <v>1790</v>
      </c>
      <c r="O81" s="29">
        <f>O83+O84+O85+O86+O98</f>
        <v>0</v>
      </c>
      <c r="P81" s="33">
        <f t="shared" si="0"/>
        <v>1790</v>
      </c>
      <c r="Q81" s="29">
        <f>Q83+Q84+Q85+Q86+Q98</f>
        <v>0</v>
      </c>
      <c r="R81" s="33">
        <f t="shared" si="5"/>
        <v>1790</v>
      </c>
      <c r="S81" s="29">
        <f>S83+S84+S85+S86+S98</f>
        <v>0</v>
      </c>
      <c r="T81" s="33">
        <f t="shared" si="5"/>
        <v>1790</v>
      </c>
      <c r="U81" s="29">
        <f>U83+U84+U85+U86+U98</f>
        <v>-200</v>
      </c>
      <c r="V81" s="33">
        <f t="shared" si="5"/>
        <v>1590</v>
      </c>
      <c r="W81" s="29">
        <f>W83+W84+W85+W86+W98</f>
        <v>0</v>
      </c>
      <c r="X81" s="33">
        <f t="shared" si="5"/>
        <v>1590</v>
      </c>
      <c r="Y81" s="29">
        <f>Y83+Y84+Y85+Y86+Y98</f>
        <v>0</v>
      </c>
      <c r="Z81" s="33">
        <f t="shared" si="5"/>
        <v>1590</v>
      </c>
      <c r="AA81" s="29">
        <f>AA83+AA84+AA85+AA86+AA98</f>
        <v>-610</v>
      </c>
      <c r="AB81" s="33">
        <f t="shared" si="5"/>
        <v>980</v>
      </c>
      <c r="AC81" s="29">
        <f>AC83+AC84+AC85+AC86+AC98</f>
        <v>0</v>
      </c>
      <c r="AD81" s="33">
        <f t="shared" si="5"/>
        <v>980</v>
      </c>
      <c r="AE81" s="29">
        <f>AE83+AE84+AE85+AE86+AE98</f>
        <v>0</v>
      </c>
      <c r="AF81" s="33">
        <f t="shared" si="5"/>
        <v>980</v>
      </c>
      <c r="AG81" s="29">
        <f>AG83+AG84+AG85+AG86+AG98</f>
        <v>0</v>
      </c>
      <c r="AH81" s="28">
        <f t="shared" si="3"/>
        <v>980</v>
      </c>
    </row>
    <row r="82" spans="1:34" ht="138.75" hidden="1" customHeight="1" x14ac:dyDescent="0.4">
      <c r="A82" s="13"/>
      <c r="B82" s="34"/>
      <c r="C82" s="35" t="s">
        <v>110</v>
      </c>
      <c r="D82" s="80" t="s">
        <v>27</v>
      </c>
      <c r="E82" s="80">
        <v>100</v>
      </c>
      <c r="F82" s="33" t="e">
        <f>#REF!+#REF!</f>
        <v>#REF!</v>
      </c>
      <c r="G82" s="29"/>
      <c r="H82" s="33" t="e">
        <f t="shared" si="0"/>
        <v>#REF!</v>
      </c>
      <c r="I82" s="29"/>
      <c r="J82" s="33" t="e">
        <f t="shared" si="0"/>
        <v>#REF!</v>
      </c>
      <c r="K82" s="29"/>
      <c r="L82" s="33" t="e">
        <f t="shared" si="0"/>
        <v>#REF!</v>
      </c>
      <c r="M82" s="29"/>
      <c r="N82" s="33" t="e">
        <f t="shared" si="0"/>
        <v>#REF!</v>
      </c>
      <c r="O82" s="29"/>
      <c r="P82" s="33" t="e">
        <f t="shared" si="0"/>
        <v>#REF!</v>
      </c>
      <c r="Q82" s="29"/>
      <c r="R82" s="33" t="e">
        <f t="shared" si="5"/>
        <v>#REF!</v>
      </c>
      <c r="S82" s="29"/>
      <c r="T82" s="33" t="e">
        <f t="shared" si="5"/>
        <v>#REF!</v>
      </c>
      <c r="U82" s="29"/>
      <c r="V82" s="33" t="e">
        <f t="shared" si="5"/>
        <v>#REF!</v>
      </c>
      <c r="W82" s="29"/>
      <c r="X82" s="33" t="e">
        <f t="shared" si="5"/>
        <v>#REF!</v>
      </c>
      <c r="Y82" s="29"/>
      <c r="Z82" s="33" t="e">
        <f t="shared" si="5"/>
        <v>#REF!</v>
      </c>
      <c r="AA82" s="29"/>
      <c r="AB82" s="33" t="e">
        <f t="shared" si="5"/>
        <v>#REF!</v>
      </c>
      <c r="AC82" s="29"/>
      <c r="AD82" s="33" t="e">
        <f t="shared" si="5"/>
        <v>#REF!</v>
      </c>
      <c r="AE82" s="29"/>
      <c r="AF82" s="33" t="e">
        <f t="shared" si="5"/>
        <v>#REF!</v>
      </c>
      <c r="AG82" s="29"/>
      <c r="AH82" s="28" t="e">
        <f t="shared" si="3"/>
        <v>#REF!</v>
      </c>
    </row>
    <row r="83" spans="1:34" ht="44.1" customHeight="1" x14ac:dyDescent="0.4">
      <c r="A83" s="13"/>
      <c r="B83" s="34"/>
      <c r="C83" s="31" t="s">
        <v>14</v>
      </c>
      <c r="D83" s="80" t="s">
        <v>27</v>
      </c>
      <c r="E83" s="80">
        <v>200</v>
      </c>
      <c r="F83" s="33">
        <v>0</v>
      </c>
      <c r="G83" s="29">
        <v>1290</v>
      </c>
      <c r="H83" s="33">
        <f t="shared" si="0"/>
        <v>1290</v>
      </c>
      <c r="I83" s="29"/>
      <c r="J83" s="33">
        <f t="shared" si="0"/>
        <v>1290</v>
      </c>
      <c r="K83" s="29">
        <v>-380</v>
      </c>
      <c r="L83" s="33">
        <f t="shared" si="0"/>
        <v>910</v>
      </c>
      <c r="M83" s="29"/>
      <c r="N83" s="33">
        <f t="shared" si="0"/>
        <v>910</v>
      </c>
      <c r="O83" s="29"/>
      <c r="P83" s="33">
        <f t="shared" si="0"/>
        <v>910</v>
      </c>
      <c r="Q83" s="29"/>
      <c r="R83" s="33">
        <f t="shared" si="5"/>
        <v>910</v>
      </c>
      <c r="S83" s="29"/>
      <c r="T83" s="33">
        <f t="shared" si="5"/>
        <v>910</v>
      </c>
      <c r="U83" s="29"/>
      <c r="V83" s="33">
        <f t="shared" si="5"/>
        <v>910</v>
      </c>
      <c r="W83" s="29">
        <v>-56</v>
      </c>
      <c r="X83" s="33">
        <f t="shared" si="5"/>
        <v>854</v>
      </c>
      <c r="Y83" s="29"/>
      <c r="Z83" s="33">
        <f t="shared" si="5"/>
        <v>854</v>
      </c>
      <c r="AA83" s="29">
        <v>-492.7</v>
      </c>
      <c r="AB83" s="33">
        <f t="shared" si="5"/>
        <v>361.3</v>
      </c>
      <c r="AC83" s="29"/>
      <c r="AD83" s="33">
        <f t="shared" si="5"/>
        <v>361.3</v>
      </c>
      <c r="AE83" s="29"/>
      <c r="AF83" s="33">
        <f t="shared" si="5"/>
        <v>361.3</v>
      </c>
      <c r="AG83" s="29"/>
      <c r="AH83" s="28">
        <f t="shared" si="3"/>
        <v>361.3</v>
      </c>
    </row>
    <row r="84" spans="1:34" ht="24" hidden="1" customHeight="1" x14ac:dyDescent="0.4">
      <c r="A84" s="13"/>
      <c r="B84" s="221"/>
      <c r="C84" s="216" t="s">
        <v>15</v>
      </c>
      <c r="D84" s="226" t="s">
        <v>27</v>
      </c>
      <c r="E84" s="226">
        <v>300</v>
      </c>
      <c r="G84" s="29"/>
      <c r="I84" s="29"/>
      <c r="K84" s="29"/>
      <c r="L84" s="33">
        <f t="shared" si="0"/>
        <v>0</v>
      </c>
      <c r="M84" s="29"/>
      <c r="N84" s="33">
        <f t="shared" si="0"/>
        <v>0</v>
      </c>
      <c r="O84" s="29"/>
      <c r="P84" s="33">
        <f t="shared" si="0"/>
        <v>0</v>
      </c>
      <c r="Q84" s="29"/>
      <c r="R84" s="33">
        <f t="shared" si="5"/>
        <v>0</v>
      </c>
      <c r="S84" s="29"/>
      <c r="T84" s="33">
        <f t="shared" si="5"/>
        <v>0</v>
      </c>
      <c r="U84" s="29"/>
      <c r="V84" s="33">
        <f t="shared" si="5"/>
        <v>0</v>
      </c>
      <c r="W84" s="29"/>
      <c r="X84" s="33">
        <f t="shared" si="5"/>
        <v>0</v>
      </c>
      <c r="Y84" s="29"/>
      <c r="Z84" s="33">
        <f t="shared" si="5"/>
        <v>0</v>
      </c>
      <c r="AA84" s="29"/>
      <c r="AB84" s="33">
        <f t="shared" si="5"/>
        <v>0</v>
      </c>
      <c r="AC84" s="29"/>
      <c r="AD84" s="33">
        <f t="shared" si="5"/>
        <v>0</v>
      </c>
      <c r="AE84" s="29"/>
      <c r="AF84" s="33">
        <f t="shared" si="5"/>
        <v>0</v>
      </c>
      <c r="AG84" s="29"/>
      <c r="AH84" s="28">
        <f t="shared" si="3"/>
        <v>0</v>
      </c>
    </row>
    <row r="85" spans="1:34" ht="31.5" customHeight="1" x14ac:dyDescent="0.4">
      <c r="A85" s="13"/>
      <c r="B85" s="222"/>
      <c r="C85" s="217"/>
      <c r="D85" s="219"/>
      <c r="E85" s="219"/>
      <c r="F85" s="33">
        <v>0</v>
      </c>
      <c r="G85" s="29">
        <v>200</v>
      </c>
      <c r="H85" s="33">
        <f>F85+G84</f>
        <v>0</v>
      </c>
      <c r="I85" s="29"/>
      <c r="J85" s="33">
        <v>200</v>
      </c>
      <c r="K85" s="29">
        <v>150</v>
      </c>
      <c r="L85" s="33">
        <f t="shared" ref="L85:AF98" si="6">J85+K85</f>
        <v>350</v>
      </c>
      <c r="M85" s="29"/>
      <c r="N85" s="33">
        <f t="shared" si="6"/>
        <v>350</v>
      </c>
      <c r="O85" s="29"/>
      <c r="P85" s="33">
        <f t="shared" si="6"/>
        <v>350</v>
      </c>
      <c r="Q85" s="29"/>
      <c r="R85" s="33">
        <f t="shared" si="6"/>
        <v>350</v>
      </c>
      <c r="S85" s="29"/>
      <c r="T85" s="33">
        <f t="shared" si="6"/>
        <v>350</v>
      </c>
      <c r="U85" s="29"/>
      <c r="V85" s="33">
        <f t="shared" si="6"/>
        <v>350</v>
      </c>
      <c r="W85" s="29">
        <v>56</v>
      </c>
      <c r="X85" s="33">
        <f t="shared" si="6"/>
        <v>406</v>
      </c>
      <c r="Y85" s="29"/>
      <c r="Z85" s="33">
        <f t="shared" si="6"/>
        <v>406</v>
      </c>
      <c r="AA85" s="29">
        <v>-17.3</v>
      </c>
      <c r="AB85" s="33">
        <f t="shared" si="6"/>
        <v>388.7</v>
      </c>
      <c r="AC85" s="29"/>
      <c r="AD85" s="33">
        <f t="shared" si="6"/>
        <v>388.7</v>
      </c>
      <c r="AE85" s="29"/>
      <c r="AF85" s="33">
        <f t="shared" si="6"/>
        <v>388.7</v>
      </c>
      <c r="AG85" s="29"/>
      <c r="AH85" s="28">
        <f t="shared" si="3"/>
        <v>388.7</v>
      </c>
    </row>
    <row r="86" spans="1:34" ht="30.75" customHeight="1" x14ac:dyDescent="0.4">
      <c r="A86" s="13"/>
      <c r="B86" s="221"/>
      <c r="C86" s="214" t="s">
        <v>9</v>
      </c>
      <c r="D86" s="226" t="s">
        <v>27</v>
      </c>
      <c r="E86" s="226">
        <v>600</v>
      </c>
      <c r="F86" s="33">
        <v>0</v>
      </c>
      <c r="G86" s="29">
        <v>100</v>
      </c>
      <c r="H86" s="33">
        <f t="shared" ref="H86:P156" si="7">F86+G86</f>
        <v>100</v>
      </c>
      <c r="I86" s="29"/>
      <c r="J86" s="33">
        <f t="shared" si="7"/>
        <v>100</v>
      </c>
      <c r="K86" s="29">
        <v>230</v>
      </c>
      <c r="L86" s="33">
        <f t="shared" si="7"/>
        <v>330</v>
      </c>
      <c r="M86" s="29"/>
      <c r="N86" s="33">
        <f t="shared" si="7"/>
        <v>330</v>
      </c>
      <c r="O86" s="29"/>
      <c r="P86" s="33">
        <f t="shared" si="7"/>
        <v>330</v>
      </c>
      <c r="Q86" s="29"/>
      <c r="R86" s="33">
        <f t="shared" si="6"/>
        <v>330</v>
      </c>
      <c r="S86" s="29"/>
      <c r="T86" s="33">
        <f t="shared" si="6"/>
        <v>330</v>
      </c>
      <c r="U86" s="29"/>
      <c r="V86" s="33">
        <f t="shared" si="6"/>
        <v>330</v>
      </c>
      <c r="W86" s="29"/>
      <c r="X86" s="33">
        <f t="shared" si="6"/>
        <v>330</v>
      </c>
      <c r="Y86" s="29"/>
      <c r="Z86" s="33">
        <f t="shared" si="6"/>
        <v>330</v>
      </c>
      <c r="AA86" s="29">
        <v>-100</v>
      </c>
      <c r="AB86" s="33">
        <f t="shared" si="6"/>
        <v>230</v>
      </c>
      <c r="AC86" s="29"/>
      <c r="AD86" s="33">
        <f t="shared" si="6"/>
        <v>230</v>
      </c>
      <c r="AE86" s="29"/>
      <c r="AF86" s="33">
        <f t="shared" si="6"/>
        <v>230</v>
      </c>
      <c r="AG86" s="29"/>
      <c r="AH86" s="28">
        <f t="shared" si="3"/>
        <v>230</v>
      </c>
    </row>
    <row r="87" spans="1:34" ht="183.75" hidden="1" customHeight="1" x14ac:dyDescent="0.4">
      <c r="A87" s="13"/>
      <c r="B87" s="223"/>
      <c r="C87" s="224"/>
      <c r="D87" s="227"/>
      <c r="E87" s="227"/>
      <c r="F87" s="33" t="e">
        <f>#REF!+#REF!</f>
        <v>#REF!</v>
      </c>
      <c r="G87" s="29">
        <f>G88</f>
        <v>0</v>
      </c>
      <c r="H87" s="33" t="e">
        <f t="shared" si="7"/>
        <v>#REF!</v>
      </c>
      <c r="I87" s="29"/>
      <c r="J87" s="33" t="e">
        <f t="shared" si="7"/>
        <v>#REF!</v>
      </c>
      <c r="K87" s="29"/>
      <c r="L87" s="33" t="e">
        <f t="shared" si="7"/>
        <v>#REF!</v>
      </c>
      <c r="M87" s="29"/>
      <c r="N87" s="33" t="e">
        <f t="shared" si="7"/>
        <v>#REF!</v>
      </c>
      <c r="O87" s="29"/>
      <c r="P87" s="33" t="e">
        <f t="shared" si="7"/>
        <v>#REF!</v>
      </c>
      <c r="Q87" s="29"/>
      <c r="R87" s="33" t="e">
        <f t="shared" si="6"/>
        <v>#REF!</v>
      </c>
      <c r="S87" s="29"/>
      <c r="T87" s="33" t="e">
        <f t="shared" si="6"/>
        <v>#REF!</v>
      </c>
      <c r="U87" s="29"/>
      <c r="V87" s="33" t="e">
        <f t="shared" si="6"/>
        <v>#REF!</v>
      </c>
      <c r="W87" s="29"/>
      <c r="X87" s="33" t="e">
        <f t="shared" si="6"/>
        <v>#REF!</v>
      </c>
      <c r="Y87" s="29"/>
      <c r="Z87" s="33" t="e">
        <f t="shared" si="6"/>
        <v>#REF!</v>
      </c>
      <c r="AA87" s="29"/>
      <c r="AB87" s="33" t="e">
        <f t="shared" si="6"/>
        <v>#REF!</v>
      </c>
      <c r="AC87" s="29"/>
      <c r="AD87" s="33" t="e">
        <f t="shared" si="6"/>
        <v>#REF!</v>
      </c>
      <c r="AE87" s="29"/>
      <c r="AF87" s="33" t="e">
        <f t="shared" si="6"/>
        <v>#REF!</v>
      </c>
      <c r="AG87" s="29"/>
      <c r="AH87" s="28" t="e">
        <f t="shared" si="3"/>
        <v>#REF!</v>
      </c>
    </row>
    <row r="88" spans="1:34" ht="78" hidden="1" customHeight="1" x14ac:dyDescent="0.4">
      <c r="A88" s="13"/>
      <c r="B88" s="223"/>
      <c r="C88" s="224"/>
      <c r="D88" s="227"/>
      <c r="E88" s="227"/>
      <c r="F88" s="33" t="e">
        <f>#REF!+#REF!</f>
        <v>#REF!</v>
      </c>
      <c r="G88" s="29">
        <v>0</v>
      </c>
      <c r="H88" s="33" t="e">
        <f t="shared" si="7"/>
        <v>#REF!</v>
      </c>
      <c r="I88" s="29"/>
      <c r="J88" s="33" t="e">
        <f t="shared" si="7"/>
        <v>#REF!</v>
      </c>
      <c r="K88" s="29"/>
      <c r="L88" s="33" t="e">
        <f t="shared" si="7"/>
        <v>#REF!</v>
      </c>
      <c r="M88" s="29"/>
      <c r="N88" s="33" t="e">
        <f t="shared" si="7"/>
        <v>#REF!</v>
      </c>
      <c r="O88" s="29"/>
      <c r="P88" s="33" t="e">
        <f t="shared" si="7"/>
        <v>#REF!</v>
      </c>
      <c r="Q88" s="29"/>
      <c r="R88" s="33" t="e">
        <f t="shared" si="6"/>
        <v>#REF!</v>
      </c>
      <c r="S88" s="29"/>
      <c r="T88" s="33" t="e">
        <f t="shared" si="6"/>
        <v>#REF!</v>
      </c>
      <c r="U88" s="29"/>
      <c r="V88" s="33" t="e">
        <f t="shared" si="6"/>
        <v>#REF!</v>
      </c>
      <c r="W88" s="29"/>
      <c r="X88" s="33" t="e">
        <f t="shared" si="6"/>
        <v>#REF!</v>
      </c>
      <c r="Y88" s="29"/>
      <c r="Z88" s="33" t="e">
        <f t="shared" si="6"/>
        <v>#REF!</v>
      </c>
      <c r="AA88" s="29"/>
      <c r="AB88" s="33" t="e">
        <f t="shared" si="6"/>
        <v>#REF!</v>
      </c>
      <c r="AC88" s="29"/>
      <c r="AD88" s="33" t="e">
        <f t="shared" si="6"/>
        <v>#REF!</v>
      </c>
      <c r="AE88" s="29"/>
      <c r="AF88" s="33" t="e">
        <f t="shared" si="6"/>
        <v>#REF!</v>
      </c>
      <c r="AG88" s="29"/>
      <c r="AH88" s="28" t="e">
        <f t="shared" si="3"/>
        <v>#REF!</v>
      </c>
    </row>
    <row r="89" spans="1:34" ht="81.75" hidden="1" customHeight="1" x14ac:dyDescent="0.4">
      <c r="A89" s="13"/>
      <c r="B89" s="223"/>
      <c r="C89" s="224"/>
      <c r="D89" s="227"/>
      <c r="E89" s="227"/>
      <c r="F89" s="33" t="e">
        <f>#REF!+#REF!</f>
        <v>#REF!</v>
      </c>
      <c r="G89" s="29">
        <f>G90</f>
        <v>0</v>
      </c>
      <c r="H89" s="33" t="e">
        <f t="shared" si="7"/>
        <v>#REF!</v>
      </c>
      <c r="I89" s="29"/>
      <c r="J89" s="33" t="e">
        <f t="shared" si="7"/>
        <v>#REF!</v>
      </c>
      <c r="K89" s="29"/>
      <c r="L89" s="33" t="e">
        <f t="shared" si="7"/>
        <v>#REF!</v>
      </c>
      <c r="M89" s="29"/>
      <c r="N89" s="33" t="e">
        <f t="shared" si="7"/>
        <v>#REF!</v>
      </c>
      <c r="O89" s="29"/>
      <c r="P89" s="33" t="e">
        <f t="shared" si="7"/>
        <v>#REF!</v>
      </c>
      <c r="Q89" s="29"/>
      <c r="R89" s="33" t="e">
        <f t="shared" si="6"/>
        <v>#REF!</v>
      </c>
      <c r="S89" s="29"/>
      <c r="T89" s="33" t="e">
        <f t="shared" si="6"/>
        <v>#REF!</v>
      </c>
      <c r="U89" s="29"/>
      <c r="V89" s="33" t="e">
        <f t="shared" si="6"/>
        <v>#REF!</v>
      </c>
      <c r="W89" s="29"/>
      <c r="X89" s="33" t="e">
        <f t="shared" si="6"/>
        <v>#REF!</v>
      </c>
      <c r="Y89" s="29"/>
      <c r="Z89" s="33" t="e">
        <f t="shared" si="6"/>
        <v>#REF!</v>
      </c>
      <c r="AA89" s="29"/>
      <c r="AB89" s="33" t="e">
        <f t="shared" si="6"/>
        <v>#REF!</v>
      </c>
      <c r="AC89" s="29"/>
      <c r="AD89" s="33" t="e">
        <f t="shared" si="6"/>
        <v>#REF!</v>
      </c>
      <c r="AE89" s="29"/>
      <c r="AF89" s="33" t="e">
        <f t="shared" si="6"/>
        <v>#REF!</v>
      </c>
      <c r="AG89" s="29"/>
      <c r="AH89" s="28" t="e">
        <f t="shared" si="3"/>
        <v>#REF!</v>
      </c>
    </row>
    <row r="90" spans="1:34" ht="86.25" hidden="1" customHeight="1" x14ac:dyDescent="0.4">
      <c r="A90" s="13"/>
      <c r="B90" s="223"/>
      <c r="C90" s="224"/>
      <c r="D90" s="227"/>
      <c r="E90" s="227"/>
      <c r="F90" s="33" t="e">
        <f>#REF!+#REF!</f>
        <v>#REF!</v>
      </c>
      <c r="G90" s="29"/>
      <c r="H90" s="33" t="e">
        <f t="shared" si="7"/>
        <v>#REF!</v>
      </c>
      <c r="I90" s="29"/>
      <c r="J90" s="33" t="e">
        <f t="shared" si="7"/>
        <v>#REF!</v>
      </c>
      <c r="K90" s="29"/>
      <c r="L90" s="33" t="e">
        <f t="shared" si="7"/>
        <v>#REF!</v>
      </c>
      <c r="M90" s="29"/>
      <c r="N90" s="33" t="e">
        <f t="shared" si="7"/>
        <v>#REF!</v>
      </c>
      <c r="O90" s="29"/>
      <c r="P90" s="33" t="e">
        <f t="shared" si="7"/>
        <v>#REF!</v>
      </c>
      <c r="Q90" s="29"/>
      <c r="R90" s="33" t="e">
        <f t="shared" si="6"/>
        <v>#REF!</v>
      </c>
      <c r="S90" s="29"/>
      <c r="T90" s="33" t="e">
        <f t="shared" si="6"/>
        <v>#REF!</v>
      </c>
      <c r="U90" s="29"/>
      <c r="V90" s="33" t="e">
        <f t="shared" si="6"/>
        <v>#REF!</v>
      </c>
      <c r="W90" s="29"/>
      <c r="X90" s="33" t="e">
        <f t="shared" si="6"/>
        <v>#REF!</v>
      </c>
      <c r="Y90" s="29"/>
      <c r="Z90" s="33" t="e">
        <f t="shared" si="6"/>
        <v>#REF!</v>
      </c>
      <c r="AA90" s="29"/>
      <c r="AB90" s="33" t="e">
        <f t="shared" si="6"/>
        <v>#REF!</v>
      </c>
      <c r="AC90" s="29"/>
      <c r="AD90" s="33" t="e">
        <f t="shared" si="6"/>
        <v>#REF!</v>
      </c>
      <c r="AE90" s="29"/>
      <c r="AF90" s="33" t="e">
        <f t="shared" si="6"/>
        <v>#REF!</v>
      </c>
      <c r="AG90" s="29"/>
      <c r="AH90" s="28" t="e">
        <f t="shared" si="3"/>
        <v>#REF!</v>
      </c>
    </row>
    <row r="91" spans="1:34" ht="81" hidden="1" customHeight="1" x14ac:dyDescent="0.4">
      <c r="A91" s="13"/>
      <c r="B91" s="223"/>
      <c r="C91" s="224"/>
      <c r="D91" s="227"/>
      <c r="E91" s="227"/>
      <c r="F91" s="33" t="e">
        <f>#REF!+#REF!</f>
        <v>#REF!</v>
      </c>
      <c r="G91" s="29">
        <f>G92+G93+G94+G95</f>
        <v>0</v>
      </c>
      <c r="H91" s="33" t="e">
        <f t="shared" si="7"/>
        <v>#REF!</v>
      </c>
      <c r="I91" s="29"/>
      <c r="J91" s="33" t="e">
        <f t="shared" si="7"/>
        <v>#REF!</v>
      </c>
      <c r="K91" s="29"/>
      <c r="L91" s="33" t="e">
        <f t="shared" si="7"/>
        <v>#REF!</v>
      </c>
      <c r="M91" s="29"/>
      <c r="N91" s="33" t="e">
        <f t="shared" si="7"/>
        <v>#REF!</v>
      </c>
      <c r="O91" s="29"/>
      <c r="P91" s="33" t="e">
        <f t="shared" si="7"/>
        <v>#REF!</v>
      </c>
      <c r="Q91" s="29"/>
      <c r="R91" s="33" t="e">
        <f t="shared" si="6"/>
        <v>#REF!</v>
      </c>
      <c r="S91" s="29"/>
      <c r="T91" s="33" t="e">
        <f t="shared" si="6"/>
        <v>#REF!</v>
      </c>
      <c r="U91" s="29"/>
      <c r="V91" s="33" t="e">
        <f t="shared" si="6"/>
        <v>#REF!</v>
      </c>
      <c r="W91" s="29"/>
      <c r="X91" s="33" t="e">
        <f t="shared" si="6"/>
        <v>#REF!</v>
      </c>
      <c r="Y91" s="29"/>
      <c r="Z91" s="33" t="e">
        <f t="shared" si="6"/>
        <v>#REF!</v>
      </c>
      <c r="AA91" s="29"/>
      <c r="AB91" s="33" t="e">
        <f t="shared" si="6"/>
        <v>#REF!</v>
      </c>
      <c r="AC91" s="29"/>
      <c r="AD91" s="33" t="e">
        <f t="shared" si="6"/>
        <v>#REF!</v>
      </c>
      <c r="AE91" s="29"/>
      <c r="AF91" s="33" t="e">
        <f t="shared" si="6"/>
        <v>#REF!</v>
      </c>
      <c r="AG91" s="29"/>
      <c r="AH91" s="28" t="e">
        <f t="shared" si="3"/>
        <v>#REF!</v>
      </c>
    </row>
    <row r="92" spans="1:34" ht="60.75" hidden="1" customHeight="1" x14ac:dyDescent="0.4">
      <c r="A92" s="13"/>
      <c r="B92" s="223"/>
      <c r="C92" s="224"/>
      <c r="D92" s="227"/>
      <c r="E92" s="227"/>
      <c r="F92" s="33" t="e">
        <f>#REF!+#REF!</f>
        <v>#REF!</v>
      </c>
      <c r="G92" s="29">
        <v>0</v>
      </c>
      <c r="H92" s="33" t="e">
        <f t="shared" si="7"/>
        <v>#REF!</v>
      </c>
      <c r="I92" s="29"/>
      <c r="J92" s="33" t="e">
        <f t="shared" si="7"/>
        <v>#REF!</v>
      </c>
      <c r="K92" s="29"/>
      <c r="L92" s="33" t="e">
        <f t="shared" si="7"/>
        <v>#REF!</v>
      </c>
      <c r="M92" s="29"/>
      <c r="N92" s="33" t="e">
        <f t="shared" si="7"/>
        <v>#REF!</v>
      </c>
      <c r="O92" s="29"/>
      <c r="P92" s="33" t="e">
        <f t="shared" si="7"/>
        <v>#REF!</v>
      </c>
      <c r="Q92" s="29"/>
      <c r="R92" s="33" t="e">
        <f t="shared" si="6"/>
        <v>#REF!</v>
      </c>
      <c r="S92" s="29"/>
      <c r="T92" s="33" t="e">
        <f t="shared" si="6"/>
        <v>#REF!</v>
      </c>
      <c r="U92" s="29"/>
      <c r="V92" s="33" t="e">
        <f t="shared" si="6"/>
        <v>#REF!</v>
      </c>
      <c r="W92" s="29"/>
      <c r="X92" s="33" t="e">
        <f t="shared" si="6"/>
        <v>#REF!</v>
      </c>
      <c r="Y92" s="29"/>
      <c r="Z92" s="33" t="e">
        <f t="shared" si="6"/>
        <v>#REF!</v>
      </c>
      <c r="AA92" s="29"/>
      <c r="AB92" s="33" t="e">
        <f t="shared" si="6"/>
        <v>#REF!</v>
      </c>
      <c r="AC92" s="29"/>
      <c r="AD92" s="33" t="e">
        <f t="shared" si="6"/>
        <v>#REF!</v>
      </c>
      <c r="AE92" s="29"/>
      <c r="AF92" s="33" t="e">
        <f t="shared" si="6"/>
        <v>#REF!</v>
      </c>
      <c r="AG92" s="29"/>
      <c r="AH92" s="28" t="e">
        <f t="shared" si="3"/>
        <v>#REF!</v>
      </c>
    </row>
    <row r="93" spans="1:34" ht="20.25" hidden="1" customHeight="1" x14ac:dyDescent="0.4">
      <c r="A93" s="13"/>
      <c r="B93" s="223"/>
      <c r="C93" s="224"/>
      <c r="D93" s="227"/>
      <c r="E93" s="227"/>
      <c r="F93" s="33" t="e">
        <f>#REF!+#REF!</f>
        <v>#REF!</v>
      </c>
      <c r="G93" s="38">
        <v>0</v>
      </c>
      <c r="H93" s="33" t="e">
        <f t="shared" si="7"/>
        <v>#REF!</v>
      </c>
      <c r="I93" s="38"/>
      <c r="J93" s="33" t="e">
        <f t="shared" si="7"/>
        <v>#REF!</v>
      </c>
      <c r="K93" s="38"/>
      <c r="L93" s="33" t="e">
        <f t="shared" si="7"/>
        <v>#REF!</v>
      </c>
      <c r="M93" s="38"/>
      <c r="N93" s="33" t="e">
        <f t="shared" si="7"/>
        <v>#REF!</v>
      </c>
      <c r="O93" s="38"/>
      <c r="P93" s="33" t="e">
        <f t="shared" si="7"/>
        <v>#REF!</v>
      </c>
      <c r="Q93" s="38"/>
      <c r="R93" s="33" t="e">
        <f t="shared" si="6"/>
        <v>#REF!</v>
      </c>
      <c r="S93" s="38"/>
      <c r="T93" s="33" t="e">
        <f t="shared" si="6"/>
        <v>#REF!</v>
      </c>
      <c r="U93" s="38"/>
      <c r="V93" s="33" t="e">
        <f t="shared" si="6"/>
        <v>#REF!</v>
      </c>
      <c r="W93" s="38"/>
      <c r="X93" s="33" t="e">
        <f t="shared" si="6"/>
        <v>#REF!</v>
      </c>
      <c r="Y93" s="38"/>
      <c r="Z93" s="33" t="e">
        <f t="shared" si="6"/>
        <v>#REF!</v>
      </c>
      <c r="AA93" s="38"/>
      <c r="AB93" s="33" t="e">
        <f t="shared" si="6"/>
        <v>#REF!</v>
      </c>
      <c r="AC93" s="38"/>
      <c r="AD93" s="33" t="e">
        <f t="shared" si="6"/>
        <v>#REF!</v>
      </c>
      <c r="AE93" s="38"/>
      <c r="AF93" s="33" t="e">
        <f t="shared" si="6"/>
        <v>#REF!</v>
      </c>
      <c r="AG93" s="38"/>
      <c r="AH93" s="28" t="e">
        <f t="shared" si="3"/>
        <v>#REF!</v>
      </c>
    </row>
    <row r="94" spans="1:34" ht="20.25" hidden="1" customHeight="1" x14ac:dyDescent="0.4">
      <c r="A94" s="13"/>
      <c r="B94" s="223"/>
      <c r="C94" s="224"/>
      <c r="D94" s="227"/>
      <c r="E94" s="227"/>
      <c r="F94" s="33" t="e">
        <f>#REF!+#REF!</f>
        <v>#REF!</v>
      </c>
      <c r="G94" s="39"/>
      <c r="H94" s="33" t="e">
        <f t="shared" si="7"/>
        <v>#REF!</v>
      </c>
      <c r="I94" s="39"/>
      <c r="J94" s="33" t="e">
        <f t="shared" si="7"/>
        <v>#REF!</v>
      </c>
      <c r="K94" s="39"/>
      <c r="L94" s="33" t="e">
        <f t="shared" si="7"/>
        <v>#REF!</v>
      </c>
      <c r="M94" s="39"/>
      <c r="N94" s="33" t="e">
        <f t="shared" si="7"/>
        <v>#REF!</v>
      </c>
      <c r="O94" s="39"/>
      <c r="P94" s="33" t="e">
        <f t="shared" si="7"/>
        <v>#REF!</v>
      </c>
      <c r="Q94" s="39"/>
      <c r="R94" s="33" t="e">
        <f t="shared" si="6"/>
        <v>#REF!</v>
      </c>
      <c r="S94" s="39"/>
      <c r="T94" s="33" t="e">
        <f t="shared" si="6"/>
        <v>#REF!</v>
      </c>
      <c r="U94" s="39"/>
      <c r="V94" s="33" t="e">
        <f t="shared" si="6"/>
        <v>#REF!</v>
      </c>
      <c r="W94" s="39"/>
      <c r="X94" s="33" t="e">
        <f t="shared" si="6"/>
        <v>#REF!</v>
      </c>
      <c r="Y94" s="39"/>
      <c r="Z94" s="33" t="e">
        <f t="shared" si="6"/>
        <v>#REF!</v>
      </c>
      <c r="AA94" s="39"/>
      <c r="AB94" s="33" t="e">
        <f t="shared" si="6"/>
        <v>#REF!</v>
      </c>
      <c r="AC94" s="39"/>
      <c r="AD94" s="33" t="e">
        <f t="shared" si="6"/>
        <v>#REF!</v>
      </c>
      <c r="AE94" s="39"/>
      <c r="AF94" s="33" t="e">
        <f t="shared" si="6"/>
        <v>#REF!</v>
      </c>
      <c r="AG94" s="39"/>
      <c r="AH94" s="28" t="e">
        <f t="shared" si="3"/>
        <v>#REF!</v>
      </c>
    </row>
    <row r="95" spans="1:34" ht="54" hidden="1" customHeight="1" x14ac:dyDescent="0.4">
      <c r="A95" s="13"/>
      <c r="B95" s="223"/>
      <c r="C95" s="224"/>
      <c r="D95" s="227"/>
      <c r="E95" s="227"/>
      <c r="F95" s="33" t="e">
        <f>#REF!+#REF!</f>
        <v>#REF!</v>
      </c>
      <c r="G95" s="38">
        <v>0</v>
      </c>
      <c r="H95" s="33" t="e">
        <f t="shared" si="7"/>
        <v>#REF!</v>
      </c>
      <c r="I95" s="38"/>
      <c r="J95" s="33" t="e">
        <f t="shared" si="7"/>
        <v>#REF!</v>
      </c>
      <c r="K95" s="38"/>
      <c r="L95" s="33" t="e">
        <f t="shared" si="7"/>
        <v>#REF!</v>
      </c>
      <c r="M95" s="38"/>
      <c r="N95" s="33" t="e">
        <f t="shared" si="7"/>
        <v>#REF!</v>
      </c>
      <c r="O95" s="38"/>
      <c r="P95" s="33" t="e">
        <f t="shared" si="7"/>
        <v>#REF!</v>
      </c>
      <c r="Q95" s="38"/>
      <c r="R95" s="33" t="e">
        <f t="shared" si="6"/>
        <v>#REF!</v>
      </c>
      <c r="S95" s="38"/>
      <c r="T95" s="33" t="e">
        <f t="shared" si="6"/>
        <v>#REF!</v>
      </c>
      <c r="U95" s="38"/>
      <c r="V95" s="33" t="e">
        <f t="shared" si="6"/>
        <v>#REF!</v>
      </c>
      <c r="W95" s="38"/>
      <c r="X95" s="33" t="e">
        <f t="shared" si="6"/>
        <v>#REF!</v>
      </c>
      <c r="Y95" s="38"/>
      <c r="Z95" s="33" t="e">
        <f t="shared" si="6"/>
        <v>#REF!</v>
      </c>
      <c r="AA95" s="38"/>
      <c r="AB95" s="33" t="e">
        <f t="shared" si="6"/>
        <v>#REF!</v>
      </c>
      <c r="AC95" s="38"/>
      <c r="AD95" s="33" t="e">
        <f t="shared" si="6"/>
        <v>#REF!</v>
      </c>
      <c r="AE95" s="38"/>
      <c r="AF95" s="33" t="e">
        <f t="shared" si="6"/>
        <v>#REF!</v>
      </c>
      <c r="AG95" s="38"/>
      <c r="AH95" s="28" t="e">
        <f t="shared" ref="AH95:AH158" si="8">AG95+AF95</f>
        <v>#REF!</v>
      </c>
    </row>
    <row r="96" spans="1:34" ht="101.25" hidden="1" customHeight="1" x14ac:dyDescent="0.4">
      <c r="A96" s="13"/>
      <c r="B96" s="223"/>
      <c r="C96" s="224"/>
      <c r="D96" s="227"/>
      <c r="E96" s="227"/>
      <c r="F96" s="33" t="e">
        <f>#REF!+#REF!</f>
        <v>#REF!</v>
      </c>
      <c r="G96" s="39">
        <f>G97</f>
        <v>0</v>
      </c>
      <c r="H96" s="33" t="e">
        <f t="shared" si="7"/>
        <v>#REF!</v>
      </c>
      <c r="I96" s="39"/>
      <c r="J96" s="33" t="e">
        <f t="shared" si="7"/>
        <v>#REF!</v>
      </c>
      <c r="K96" s="39"/>
      <c r="L96" s="33" t="e">
        <f t="shared" si="7"/>
        <v>#REF!</v>
      </c>
      <c r="M96" s="39"/>
      <c r="N96" s="33" t="e">
        <f t="shared" si="7"/>
        <v>#REF!</v>
      </c>
      <c r="O96" s="39"/>
      <c r="P96" s="33" t="e">
        <f t="shared" si="7"/>
        <v>#REF!</v>
      </c>
      <c r="Q96" s="39"/>
      <c r="R96" s="33" t="e">
        <f t="shared" si="6"/>
        <v>#REF!</v>
      </c>
      <c r="S96" s="39"/>
      <c r="T96" s="33" t="e">
        <f t="shared" si="6"/>
        <v>#REF!</v>
      </c>
      <c r="U96" s="39"/>
      <c r="V96" s="33" t="e">
        <f t="shared" si="6"/>
        <v>#REF!</v>
      </c>
      <c r="W96" s="39"/>
      <c r="X96" s="33" t="e">
        <f t="shared" si="6"/>
        <v>#REF!</v>
      </c>
      <c r="Y96" s="39"/>
      <c r="Z96" s="33" t="e">
        <f t="shared" si="6"/>
        <v>#REF!</v>
      </c>
      <c r="AA96" s="39"/>
      <c r="AB96" s="33" t="e">
        <f t="shared" si="6"/>
        <v>#REF!</v>
      </c>
      <c r="AC96" s="39"/>
      <c r="AD96" s="33" t="e">
        <f t="shared" si="6"/>
        <v>#REF!</v>
      </c>
      <c r="AE96" s="39"/>
      <c r="AF96" s="33" t="e">
        <f t="shared" si="6"/>
        <v>#REF!</v>
      </c>
      <c r="AG96" s="39"/>
      <c r="AH96" s="28" t="e">
        <f t="shared" si="8"/>
        <v>#REF!</v>
      </c>
    </row>
    <row r="97" spans="1:34" ht="60.75" hidden="1" customHeight="1" x14ac:dyDescent="0.4">
      <c r="A97" s="13"/>
      <c r="B97" s="223"/>
      <c r="C97" s="224"/>
      <c r="D97" s="227"/>
      <c r="E97" s="227"/>
      <c r="F97" s="33" t="e">
        <f>#REF!+#REF!</f>
        <v>#REF!</v>
      </c>
      <c r="G97" s="38">
        <v>0</v>
      </c>
      <c r="H97" s="33" t="e">
        <f t="shared" si="7"/>
        <v>#REF!</v>
      </c>
      <c r="I97" s="38"/>
      <c r="J97" s="33" t="e">
        <f t="shared" si="7"/>
        <v>#REF!</v>
      </c>
      <c r="K97" s="38"/>
      <c r="L97" s="33" t="e">
        <f t="shared" si="7"/>
        <v>#REF!</v>
      </c>
      <c r="M97" s="38"/>
      <c r="N97" s="33" t="e">
        <f t="shared" si="7"/>
        <v>#REF!</v>
      </c>
      <c r="O97" s="38"/>
      <c r="P97" s="33" t="e">
        <f t="shared" si="7"/>
        <v>#REF!</v>
      </c>
      <c r="Q97" s="38"/>
      <c r="R97" s="33" t="e">
        <f t="shared" si="6"/>
        <v>#REF!</v>
      </c>
      <c r="S97" s="38"/>
      <c r="T97" s="33" t="e">
        <f t="shared" si="6"/>
        <v>#REF!</v>
      </c>
      <c r="U97" s="38"/>
      <c r="V97" s="33" t="e">
        <f t="shared" si="6"/>
        <v>#REF!</v>
      </c>
      <c r="W97" s="38"/>
      <c r="X97" s="33" t="e">
        <f t="shared" si="6"/>
        <v>#REF!</v>
      </c>
      <c r="Y97" s="38"/>
      <c r="Z97" s="33" t="e">
        <f t="shared" si="6"/>
        <v>#REF!</v>
      </c>
      <c r="AA97" s="38"/>
      <c r="AB97" s="33" t="e">
        <f t="shared" si="6"/>
        <v>#REF!</v>
      </c>
      <c r="AC97" s="38"/>
      <c r="AD97" s="33" t="e">
        <f t="shared" si="6"/>
        <v>#REF!</v>
      </c>
      <c r="AE97" s="38"/>
      <c r="AF97" s="33" t="e">
        <f t="shared" si="6"/>
        <v>#REF!</v>
      </c>
      <c r="AG97" s="38"/>
      <c r="AH97" s="28" t="e">
        <f t="shared" si="8"/>
        <v>#REF!</v>
      </c>
    </row>
    <row r="98" spans="1:34" ht="18.95" customHeight="1" x14ac:dyDescent="0.4">
      <c r="A98" s="13"/>
      <c r="B98" s="222"/>
      <c r="C98" s="225"/>
      <c r="D98" s="219"/>
      <c r="E98" s="219"/>
      <c r="F98" s="33">
        <v>0</v>
      </c>
      <c r="G98" s="38">
        <v>0</v>
      </c>
      <c r="H98" s="33">
        <f t="shared" si="7"/>
        <v>0</v>
      </c>
      <c r="I98" s="38"/>
      <c r="J98" s="33">
        <f t="shared" si="7"/>
        <v>0</v>
      </c>
      <c r="K98" s="38">
        <v>200</v>
      </c>
      <c r="L98" s="33">
        <f t="shared" si="7"/>
        <v>200</v>
      </c>
      <c r="M98" s="38"/>
      <c r="N98" s="33">
        <f t="shared" si="7"/>
        <v>200</v>
      </c>
      <c r="O98" s="38"/>
      <c r="P98" s="33">
        <f t="shared" si="7"/>
        <v>200</v>
      </c>
      <c r="Q98" s="38"/>
      <c r="R98" s="33">
        <f t="shared" si="6"/>
        <v>200</v>
      </c>
      <c r="S98" s="38"/>
      <c r="T98" s="33">
        <f t="shared" si="6"/>
        <v>200</v>
      </c>
      <c r="U98" s="38">
        <v>-200</v>
      </c>
      <c r="V98" s="33">
        <f t="shared" si="6"/>
        <v>0</v>
      </c>
      <c r="W98" s="38"/>
      <c r="X98" s="33">
        <f t="shared" si="6"/>
        <v>0</v>
      </c>
      <c r="Y98" s="38"/>
      <c r="Z98" s="33">
        <f t="shared" si="6"/>
        <v>0</v>
      </c>
      <c r="AA98" s="38"/>
      <c r="AB98" s="33">
        <f t="shared" si="6"/>
        <v>0</v>
      </c>
      <c r="AC98" s="38"/>
      <c r="AD98" s="33">
        <f t="shared" si="6"/>
        <v>0</v>
      </c>
      <c r="AE98" s="38"/>
      <c r="AF98" s="33">
        <f t="shared" si="6"/>
        <v>0</v>
      </c>
      <c r="AG98" s="38"/>
      <c r="AH98" s="28">
        <f t="shared" si="8"/>
        <v>0</v>
      </c>
    </row>
    <row r="99" spans="1:34" ht="21.95" customHeight="1" x14ac:dyDescent="0.4">
      <c r="A99" s="13"/>
      <c r="B99" s="117"/>
      <c r="C99" s="124" t="s">
        <v>23</v>
      </c>
      <c r="D99" s="80" t="s">
        <v>33</v>
      </c>
      <c r="E99" s="135"/>
      <c r="F99" s="33"/>
      <c r="G99" s="29">
        <f>G100</f>
        <v>200</v>
      </c>
      <c r="H99" s="33">
        <f t="shared" ref="H99:AF99" si="9">F99+G99</f>
        <v>200</v>
      </c>
      <c r="I99" s="29">
        <f>I100</f>
        <v>0</v>
      </c>
      <c r="J99" s="33">
        <f t="shared" si="9"/>
        <v>200</v>
      </c>
      <c r="K99" s="29">
        <f>K100</f>
        <v>0</v>
      </c>
      <c r="L99" s="33">
        <f t="shared" si="9"/>
        <v>200</v>
      </c>
      <c r="M99" s="29">
        <f>M100</f>
        <v>0</v>
      </c>
      <c r="N99" s="33">
        <f t="shared" si="9"/>
        <v>200</v>
      </c>
      <c r="O99" s="29">
        <f>O100</f>
        <v>0</v>
      </c>
      <c r="P99" s="33">
        <f t="shared" si="9"/>
        <v>200</v>
      </c>
      <c r="Q99" s="29">
        <f>Q100</f>
        <v>0</v>
      </c>
      <c r="R99" s="33">
        <f t="shared" si="9"/>
        <v>200</v>
      </c>
      <c r="S99" s="29">
        <f>S100</f>
        <v>0</v>
      </c>
      <c r="T99" s="33">
        <f t="shared" si="9"/>
        <v>200</v>
      </c>
      <c r="U99" s="29">
        <f>U100</f>
        <v>0</v>
      </c>
      <c r="V99" s="33">
        <f t="shared" si="9"/>
        <v>200</v>
      </c>
      <c r="W99" s="29">
        <f>W100</f>
        <v>0</v>
      </c>
      <c r="X99" s="33">
        <f t="shared" si="9"/>
        <v>200</v>
      </c>
      <c r="Y99" s="29">
        <f>Y100</f>
        <v>0</v>
      </c>
      <c r="Z99" s="33">
        <f t="shared" si="9"/>
        <v>200</v>
      </c>
      <c r="AA99" s="29">
        <f>AA100</f>
        <v>0</v>
      </c>
      <c r="AB99" s="33">
        <f t="shared" si="9"/>
        <v>200</v>
      </c>
      <c r="AC99" s="29">
        <f>AC100</f>
        <v>0</v>
      </c>
      <c r="AD99" s="33">
        <f t="shared" si="9"/>
        <v>200</v>
      </c>
      <c r="AE99" s="29">
        <f>AE100</f>
        <v>0</v>
      </c>
      <c r="AF99" s="33">
        <f t="shared" si="9"/>
        <v>200</v>
      </c>
      <c r="AG99" s="29">
        <f>AG100</f>
        <v>-5.6890000000000001</v>
      </c>
      <c r="AH99" s="28">
        <f t="shared" si="8"/>
        <v>194.31100000000001</v>
      </c>
    </row>
    <row r="100" spans="1:34" ht="42.75" customHeight="1" x14ac:dyDescent="0.4">
      <c r="A100" s="13"/>
      <c r="B100" s="117"/>
      <c r="C100" s="114" t="s">
        <v>19</v>
      </c>
      <c r="D100" s="80" t="s">
        <v>33</v>
      </c>
      <c r="E100" s="80">
        <v>600</v>
      </c>
      <c r="F100" s="33"/>
      <c r="G100" s="38">
        <v>200</v>
      </c>
      <c r="H100" s="33">
        <f t="shared" ref="H100:AF109" si="10">F100+G100</f>
        <v>200</v>
      </c>
      <c r="I100" s="38"/>
      <c r="J100" s="33">
        <f t="shared" si="10"/>
        <v>200</v>
      </c>
      <c r="K100" s="38"/>
      <c r="L100" s="33">
        <f t="shared" si="10"/>
        <v>200</v>
      </c>
      <c r="M100" s="38"/>
      <c r="N100" s="33">
        <f t="shared" si="10"/>
        <v>200</v>
      </c>
      <c r="O100" s="38"/>
      <c r="P100" s="33">
        <f t="shared" si="10"/>
        <v>200</v>
      </c>
      <c r="Q100" s="38"/>
      <c r="R100" s="33">
        <f t="shared" si="10"/>
        <v>200</v>
      </c>
      <c r="S100" s="38"/>
      <c r="T100" s="33">
        <f t="shared" si="10"/>
        <v>200</v>
      </c>
      <c r="U100" s="38"/>
      <c r="V100" s="33">
        <f t="shared" si="10"/>
        <v>200</v>
      </c>
      <c r="W100" s="38"/>
      <c r="X100" s="33">
        <f t="shared" si="10"/>
        <v>200</v>
      </c>
      <c r="Y100" s="38"/>
      <c r="Z100" s="33">
        <f t="shared" si="10"/>
        <v>200</v>
      </c>
      <c r="AA100" s="38"/>
      <c r="AB100" s="33">
        <f t="shared" si="10"/>
        <v>200</v>
      </c>
      <c r="AC100" s="38"/>
      <c r="AD100" s="33">
        <f t="shared" si="10"/>
        <v>200</v>
      </c>
      <c r="AE100" s="38"/>
      <c r="AF100" s="33">
        <f t="shared" si="10"/>
        <v>200</v>
      </c>
      <c r="AG100" s="38">
        <v>-5.6890000000000001</v>
      </c>
      <c r="AH100" s="28">
        <f t="shared" si="8"/>
        <v>194.31100000000001</v>
      </c>
    </row>
    <row r="101" spans="1:34" ht="190.5" customHeight="1" x14ac:dyDescent="0.4">
      <c r="A101" s="13"/>
      <c r="B101" s="34"/>
      <c r="C101" s="40" t="s">
        <v>678</v>
      </c>
      <c r="D101" s="80" t="s">
        <v>28</v>
      </c>
      <c r="E101" s="80"/>
      <c r="F101" s="33">
        <v>0</v>
      </c>
      <c r="G101" s="29">
        <f>G103</f>
        <v>1185.8</v>
      </c>
      <c r="H101" s="33">
        <f t="shared" si="7"/>
        <v>1185.8</v>
      </c>
      <c r="I101" s="29">
        <f>I103</f>
        <v>0</v>
      </c>
      <c r="J101" s="33">
        <f t="shared" si="7"/>
        <v>1185.8</v>
      </c>
      <c r="K101" s="29">
        <f>K103+K102</f>
        <v>0</v>
      </c>
      <c r="L101" s="33">
        <f t="shared" si="7"/>
        <v>1185.8</v>
      </c>
      <c r="M101" s="29">
        <f>M103+M102</f>
        <v>0</v>
      </c>
      <c r="N101" s="33">
        <f t="shared" si="7"/>
        <v>1185.8</v>
      </c>
      <c r="O101" s="29">
        <f>O103+O102</f>
        <v>0</v>
      </c>
      <c r="P101" s="33">
        <f t="shared" si="7"/>
        <v>1185.8</v>
      </c>
      <c r="Q101" s="29">
        <f>Q103+Q102</f>
        <v>0</v>
      </c>
      <c r="R101" s="33">
        <f t="shared" si="10"/>
        <v>1185.8</v>
      </c>
      <c r="S101" s="29">
        <f>S103+S102</f>
        <v>0</v>
      </c>
      <c r="T101" s="33">
        <f t="shared" si="10"/>
        <v>1185.8</v>
      </c>
      <c r="U101" s="29">
        <f>U103+U102</f>
        <v>0</v>
      </c>
      <c r="V101" s="33">
        <f t="shared" si="10"/>
        <v>1185.8</v>
      </c>
      <c r="W101" s="29">
        <f>W103+W102</f>
        <v>0</v>
      </c>
      <c r="X101" s="33">
        <f t="shared" si="10"/>
        <v>1185.8</v>
      </c>
      <c r="Y101" s="29">
        <f>Y103+Y102</f>
        <v>0</v>
      </c>
      <c r="Z101" s="33">
        <f t="shared" si="10"/>
        <v>1185.8</v>
      </c>
      <c r="AA101" s="29">
        <f>AA103+AA102</f>
        <v>0</v>
      </c>
      <c r="AB101" s="33">
        <f t="shared" si="10"/>
        <v>1185.8</v>
      </c>
      <c r="AC101" s="29">
        <f>AC103+AC102</f>
        <v>0</v>
      </c>
      <c r="AD101" s="33">
        <f t="shared" si="10"/>
        <v>1185.8</v>
      </c>
      <c r="AE101" s="29">
        <f>AE103+AE102</f>
        <v>0</v>
      </c>
      <c r="AF101" s="33">
        <f t="shared" si="10"/>
        <v>1185.8</v>
      </c>
      <c r="AG101" s="29">
        <f>AG103+AG102</f>
        <v>0</v>
      </c>
      <c r="AH101" s="28">
        <f t="shared" si="8"/>
        <v>1185.8</v>
      </c>
    </row>
    <row r="102" spans="1:34" ht="25.5" customHeight="1" x14ac:dyDescent="0.4">
      <c r="A102" s="13"/>
      <c r="B102" s="34"/>
      <c r="C102" s="40" t="s">
        <v>15</v>
      </c>
      <c r="D102" s="153" t="s">
        <v>28</v>
      </c>
      <c r="E102" s="153">
        <v>300</v>
      </c>
      <c r="F102" s="33"/>
      <c r="G102" s="29"/>
      <c r="H102" s="33"/>
      <c r="I102" s="29"/>
      <c r="J102" s="33"/>
      <c r="K102" s="29">
        <v>507.75</v>
      </c>
      <c r="L102" s="33">
        <f t="shared" si="7"/>
        <v>507.75</v>
      </c>
      <c r="M102" s="29"/>
      <c r="N102" s="33">
        <f t="shared" si="7"/>
        <v>507.75</v>
      </c>
      <c r="O102" s="29"/>
      <c r="P102" s="33">
        <f t="shared" si="7"/>
        <v>507.75</v>
      </c>
      <c r="Q102" s="29"/>
      <c r="R102" s="33">
        <f t="shared" si="10"/>
        <v>507.75</v>
      </c>
      <c r="S102" s="29"/>
      <c r="T102" s="33">
        <f t="shared" si="10"/>
        <v>507.75</v>
      </c>
      <c r="U102" s="29"/>
      <c r="V102" s="33">
        <f t="shared" si="10"/>
        <v>507.75</v>
      </c>
      <c r="W102" s="29"/>
      <c r="X102" s="33">
        <f t="shared" si="10"/>
        <v>507.75</v>
      </c>
      <c r="Y102" s="29"/>
      <c r="Z102" s="33">
        <f t="shared" si="10"/>
        <v>507.75</v>
      </c>
      <c r="AA102" s="29">
        <v>-70.382000000000005</v>
      </c>
      <c r="AB102" s="33">
        <f t="shared" si="10"/>
        <v>437.36799999999999</v>
      </c>
      <c r="AC102" s="29"/>
      <c r="AD102" s="33">
        <f t="shared" si="10"/>
        <v>437.36799999999999</v>
      </c>
      <c r="AE102" s="29"/>
      <c r="AF102" s="33">
        <f t="shared" si="10"/>
        <v>437.36799999999999</v>
      </c>
      <c r="AG102" s="29"/>
      <c r="AH102" s="28">
        <f t="shared" si="8"/>
        <v>437.36799999999999</v>
      </c>
    </row>
    <row r="103" spans="1:34" ht="39" customHeight="1" x14ac:dyDescent="0.4">
      <c r="A103" s="13"/>
      <c r="B103" s="34"/>
      <c r="C103" s="31" t="s">
        <v>19</v>
      </c>
      <c r="D103" s="80" t="s">
        <v>28</v>
      </c>
      <c r="E103" s="80">
        <v>600</v>
      </c>
      <c r="F103" s="33">
        <v>0</v>
      </c>
      <c r="G103" s="29">
        <v>1185.8</v>
      </c>
      <c r="H103" s="33">
        <f t="shared" si="7"/>
        <v>1185.8</v>
      </c>
      <c r="I103" s="29"/>
      <c r="J103" s="33">
        <f t="shared" si="7"/>
        <v>1185.8</v>
      </c>
      <c r="K103" s="29">
        <v>-507.75</v>
      </c>
      <c r="L103" s="33">
        <f t="shared" si="7"/>
        <v>678.05</v>
      </c>
      <c r="M103" s="29"/>
      <c r="N103" s="33">
        <f t="shared" si="7"/>
        <v>678.05</v>
      </c>
      <c r="O103" s="29"/>
      <c r="P103" s="33">
        <f t="shared" si="7"/>
        <v>678.05</v>
      </c>
      <c r="Q103" s="29"/>
      <c r="R103" s="33">
        <f t="shared" si="10"/>
        <v>678.05</v>
      </c>
      <c r="S103" s="29"/>
      <c r="T103" s="33">
        <f t="shared" si="10"/>
        <v>678.05</v>
      </c>
      <c r="U103" s="29"/>
      <c r="V103" s="33">
        <f t="shared" si="10"/>
        <v>678.05</v>
      </c>
      <c r="W103" s="29"/>
      <c r="X103" s="33">
        <f t="shared" si="10"/>
        <v>678.05</v>
      </c>
      <c r="Y103" s="29"/>
      <c r="Z103" s="33">
        <f t="shared" si="10"/>
        <v>678.05</v>
      </c>
      <c r="AA103" s="29">
        <v>70.382000000000005</v>
      </c>
      <c r="AB103" s="33">
        <f t="shared" si="10"/>
        <v>748.43200000000002</v>
      </c>
      <c r="AC103" s="29"/>
      <c r="AD103" s="33">
        <f t="shared" si="10"/>
        <v>748.43200000000002</v>
      </c>
      <c r="AE103" s="29"/>
      <c r="AF103" s="33">
        <f t="shared" si="10"/>
        <v>748.43200000000002</v>
      </c>
      <c r="AG103" s="29"/>
      <c r="AH103" s="28">
        <f t="shared" si="8"/>
        <v>748.43200000000002</v>
      </c>
    </row>
    <row r="104" spans="1:34" ht="40.5" hidden="1" customHeight="1" x14ac:dyDescent="0.4">
      <c r="A104" s="13"/>
      <c r="B104" s="34"/>
      <c r="C104" s="31" t="s">
        <v>15</v>
      </c>
      <c r="D104" s="80" t="s">
        <v>28</v>
      </c>
      <c r="E104" s="80">
        <v>300</v>
      </c>
      <c r="F104" s="33" t="e">
        <f>#REF!+#REF!</f>
        <v>#REF!</v>
      </c>
      <c r="G104" s="29">
        <v>0</v>
      </c>
      <c r="H104" s="33" t="e">
        <f t="shared" si="7"/>
        <v>#REF!</v>
      </c>
      <c r="I104" s="29">
        <v>0</v>
      </c>
      <c r="J104" s="33" t="e">
        <f t="shared" si="7"/>
        <v>#REF!</v>
      </c>
      <c r="K104" s="29">
        <v>0</v>
      </c>
      <c r="L104" s="33" t="e">
        <f t="shared" si="7"/>
        <v>#REF!</v>
      </c>
      <c r="M104" s="29">
        <v>0</v>
      </c>
      <c r="N104" s="33" t="e">
        <f t="shared" si="7"/>
        <v>#REF!</v>
      </c>
      <c r="O104" s="29">
        <v>0</v>
      </c>
      <c r="P104" s="33" t="e">
        <f t="shared" si="7"/>
        <v>#REF!</v>
      </c>
      <c r="Q104" s="29">
        <v>0</v>
      </c>
      <c r="R104" s="33" t="e">
        <f t="shared" si="10"/>
        <v>#REF!</v>
      </c>
      <c r="S104" s="29">
        <v>0</v>
      </c>
      <c r="T104" s="33" t="e">
        <f t="shared" si="10"/>
        <v>#REF!</v>
      </c>
      <c r="U104" s="29">
        <v>0</v>
      </c>
      <c r="V104" s="33" t="e">
        <f t="shared" si="10"/>
        <v>#REF!</v>
      </c>
      <c r="W104" s="29">
        <v>0</v>
      </c>
      <c r="X104" s="33" t="e">
        <f t="shared" si="10"/>
        <v>#REF!</v>
      </c>
      <c r="Y104" s="29">
        <v>0</v>
      </c>
      <c r="Z104" s="33" t="e">
        <f t="shared" si="10"/>
        <v>#REF!</v>
      </c>
      <c r="AA104" s="29">
        <v>0</v>
      </c>
      <c r="AB104" s="33" t="e">
        <f t="shared" si="10"/>
        <v>#REF!</v>
      </c>
      <c r="AC104" s="29">
        <v>0</v>
      </c>
      <c r="AD104" s="33" t="e">
        <f t="shared" si="10"/>
        <v>#REF!</v>
      </c>
      <c r="AE104" s="29">
        <v>0</v>
      </c>
      <c r="AF104" s="33" t="e">
        <f t="shared" si="10"/>
        <v>#REF!</v>
      </c>
      <c r="AG104" s="29">
        <v>0</v>
      </c>
      <c r="AH104" s="28" t="e">
        <f t="shared" si="8"/>
        <v>#REF!</v>
      </c>
    </row>
    <row r="105" spans="1:34" ht="69.75" hidden="1" customHeight="1" x14ac:dyDescent="0.4">
      <c r="A105" s="13"/>
      <c r="B105" s="34"/>
      <c r="C105" s="31" t="s">
        <v>439</v>
      </c>
      <c r="D105" s="80" t="s">
        <v>29</v>
      </c>
      <c r="E105" s="80"/>
      <c r="F105" s="33" t="e">
        <f>#REF!+#REF!</f>
        <v>#REF!</v>
      </c>
      <c r="G105" s="29">
        <f>G106</f>
        <v>0</v>
      </c>
      <c r="H105" s="33" t="e">
        <f t="shared" si="7"/>
        <v>#REF!</v>
      </c>
      <c r="I105" s="29">
        <f>I106</f>
        <v>0</v>
      </c>
      <c r="J105" s="33" t="e">
        <f t="shared" si="7"/>
        <v>#REF!</v>
      </c>
      <c r="K105" s="29">
        <f>K106</f>
        <v>0</v>
      </c>
      <c r="L105" s="33" t="e">
        <f t="shared" si="7"/>
        <v>#REF!</v>
      </c>
      <c r="M105" s="29">
        <f>M106</f>
        <v>0</v>
      </c>
      <c r="N105" s="33" t="e">
        <f t="shared" si="7"/>
        <v>#REF!</v>
      </c>
      <c r="O105" s="29">
        <f>O106</f>
        <v>0</v>
      </c>
      <c r="P105" s="33" t="e">
        <f t="shared" ref="P105:X175" si="11">N105+O105</f>
        <v>#REF!</v>
      </c>
      <c r="Q105" s="29">
        <f>Q106</f>
        <v>0</v>
      </c>
      <c r="R105" s="33" t="e">
        <f t="shared" si="11"/>
        <v>#REF!</v>
      </c>
      <c r="S105" s="29">
        <f>S106</f>
        <v>0</v>
      </c>
      <c r="T105" s="33" t="e">
        <f t="shared" si="11"/>
        <v>#REF!</v>
      </c>
      <c r="U105" s="29">
        <f>U106</f>
        <v>0</v>
      </c>
      <c r="V105" s="33" t="e">
        <f t="shared" si="11"/>
        <v>#REF!</v>
      </c>
      <c r="W105" s="29">
        <f>W106</f>
        <v>0</v>
      </c>
      <c r="X105" s="33" t="e">
        <f t="shared" si="11"/>
        <v>#REF!</v>
      </c>
      <c r="Y105" s="29">
        <f>Y106</f>
        <v>0</v>
      </c>
      <c r="Z105" s="33" t="e">
        <f t="shared" si="10"/>
        <v>#REF!</v>
      </c>
      <c r="AA105" s="29">
        <f>AA106</f>
        <v>0</v>
      </c>
      <c r="AB105" s="33" t="e">
        <f t="shared" si="10"/>
        <v>#REF!</v>
      </c>
      <c r="AC105" s="29">
        <f>AC106</f>
        <v>0</v>
      </c>
      <c r="AD105" s="33" t="e">
        <f t="shared" si="10"/>
        <v>#REF!</v>
      </c>
      <c r="AE105" s="29">
        <f>AE106</f>
        <v>0</v>
      </c>
      <c r="AF105" s="33" t="e">
        <f t="shared" si="10"/>
        <v>#REF!</v>
      </c>
      <c r="AG105" s="29">
        <f>AG106</f>
        <v>0</v>
      </c>
      <c r="AH105" s="28" t="e">
        <f t="shared" si="8"/>
        <v>#REF!</v>
      </c>
    </row>
    <row r="106" spans="1:34" ht="60.75" hidden="1" customHeight="1" x14ac:dyDescent="0.4">
      <c r="A106" s="13"/>
      <c r="B106" s="34"/>
      <c r="C106" s="31" t="s">
        <v>19</v>
      </c>
      <c r="D106" s="80" t="s">
        <v>29</v>
      </c>
      <c r="E106" s="80">
        <v>600</v>
      </c>
      <c r="F106" s="33" t="e">
        <f>#REF!+#REF!</f>
        <v>#REF!</v>
      </c>
      <c r="G106" s="29"/>
      <c r="H106" s="33" t="e">
        <f t="shared" si="7"/>
        <v>#REF!</v>
      </c>
      <c r="I106" s="29"/>
      <c r="J106" s="33" t="e">
        <f t="shared" si="7"/>
        <v>#REF!</v>
      </c>
      <c r="K106" s="29"/>
      <c r="L106" s="33" t="e">
        <f t="shared" si="7"/>
        <v>#REF!</v>
      </c>
      <c r="M106" s="29"/>
      <c r="N106" s="33" t="e">
        <f t="shared" si="7"/>
        <v>#REF!</v>
      </c>
      <c r="O106" s="29"/>
      <c r="P106" s="33" t="e">
        <f t="shared" si="11"/>
        <v>#REF!</v>
      </c>
      <c r="Q106" s="29"/>
      <c r="R106" s="33" t="e">
        <f t="shared" si="11"/>
        <v>#REF!</v>
      </c>
      <c r="S106" s="29"/>
      <c r="T106" s="33" t="e">
        <f t="shared" si="11"/>
        <v>#REF!</v>
      </c>
      <c r="U106" s="29"/>
      <c r="V106" s="33" t="e">
        <f t="shared" si="11"/>
        <v>#REF!</v>
      </c>
      <c r="W106" s="29"/>
      <c r="X106" s="33" t="e">
        <f t="shared" si="11"/>
        <v>#REF!</v>
      </c>
      <c r="Y106" s="29"/>
      <c r="Z106" s="33" t="e">
        <f t="shared" si="10"/>
        <v>#REF!</v>
      </c>
      <c r="AA106" s="29"/>
      <c r="AB106" s="33" t="e">
        <f t="shared" si="10"/>
        <v>#REF!</v>
      </c>
      <c r="AC106" s="29"/>
      <c r="AD106" s="33" t="e">
        <f t="shared" si="10"/>
        <v>#REF!</v>
      </c>
      <c r="AE106" s="29"/>
      <c r="AF106" s="33" t="e">
        <f t="shared" si="10"/>
        <v>#REF!</v>
      </c>
      <c r="AG106" s="29"/>
      <c r="AH106" s="28" t="e">
        <f t="shared" si="8"/>
        <v>#REF!</v>
      </c>
    </row>
    <row r="107" spans="1:34" ht="126" hidden="1" customHeight="1" x14ac:dyDescent="0.4">
      <c r="A107" s="13"/>
      <c r="B107" s="34"/>
      <c r="C107" s="31" t="s">
        <v>453</v>
      </c>
      <c r="D107" s="80" t="s">
        <v>30</v>
      </c>
      <c r="E107" s="80"/>
      <c r="F107" s="33" t="e">
        <f>#REF!+#REF!</f>
        <v>#REF!</v>
      </c>
      <c r="G107" s="29">
        <f>G108</f>
        <v>0</v>
      </c>
      <c r="H107" s="33" t="e">
        <f t="shared" si="7"/>
        <v>#REF!</v>
      </c>
      <c r="I107" s="29">
        <f>I108</f>
        <v>0</v>
      </c>
      <c r="J107" s="33" t="e">
        <f t="shared" si="7"/>
        <v>#REF!</v>
      </c>
      <c r="K107" s="29">
        <f>K108</f>
        <v>0</v>
      </c>
      <c r="L107" s="33" t="e">
        <f t="shared" si="7"/>
        <v>#REF!</v>
      </c>
      <c r="M107" s="29">
        <f>M108</f>
        <v>0</v>
      </c>
      <c r="N107" s="33" t="e">
        <f t="shared" si="7"/>
        <v>#REF!</v>
      </c>
      <c r="O107" s="29">
        <f>O108</f>
        <v>0</v>
      </c>
      <c r="P107" s="33" t="e">
        <f t="shared" si="11"/>
        <v>#REF!</v>
      </c>
      <c r="Q107" s="29">
        <f>Q108</f>
        <v>0</v>
      </c>
      <c r="R107" s="33" t="e">
        <f t="shared" si="11"/>
        <v>#REF!</v>
      </c>
      <c r="S107" s="29">
        <f>S108</f>
        <v>0</v>
      </c>
      <c r="T107" s="33" t="e">
        <f t="shared" si="11"/>
        <v>#REF!</v>
      </c>
      <c r="U107" s="29">
        <f>U108</f>
        <v>0</v>
      </c>
      <c r="V107" s="33" t="e">
        <f t="shared" si="11"/>
        <v>#REF!</v>
      </c>
      <c r="W107" s="29">
        <f>W108</f>
        <v>0</v>
      </c>
      <c r="X107" s="33" t="e">
        <f t="shared" si="11"/>
        <v>#REF!</v>
      </c>
      <c r="Y107" s="29">
        <f>Y108</f>
        <v>0</v>
      </c>
      <c r="Z107" s="33" t="e">
        <f t="shared" si="10"/>
        <v>#REF!</v>
      </c>
      <c r="AA107" s="29">
        <f>AA108</f>
        <v>0</v>
      </c>
      <c r="AB107" s="33" t="e">
        <f t="shared" si="10"/>
        <v>#REF!</v>
      </c>
      <c r="AC107" s="29">
        <f>AC108</f>
        <v>0</v>
      </c>
      <c r="AD107" s="33" t="e">
        <f t="shared" si="10"/>
        <v>#REF!</v>
      </c>
      <c r="AE107" s="29">
        <f>AE108</f>
        <v>0</v>
      </c>
      <c r="AF107" s="33" t="e">
        <f t="shared" si="10"/>
        <v>#REF!</v>
      </c>
      <c r="AG107" s="29">
        <f>AG108</f>
        <v>0</v>
      </c>
      <c r="AH107" s="28" t="e">
        <f t="shared" si="8"/>
        <v>#REF!</v>
      </c>
    </row>
    <row r="108" spans="1:34" ht="60.75" hidden="1" customHeight="1" x14ac:dyDescent="0.4">
      <c r="A108" s="13"/>
      <c r="B108" s="34"/>
      <c r="C108" s="31" t="s">
        <v>19</v>
      </c>
      <c r="D108" s="80" t="s">
        <v>30</v>
      </c>
      <c r="E108" s="80">
        <v>600</v>
      </c>
      <c r="F108" s="33" t="e">
        <f>#REF!+#REF!</f>
        <v>#REF!</v>
      </c>
      <c r="G108" s="29">
        <v>0</v>
      </c>
      <c r="H108" s="33" t="e">
        <f t="shared" si="7"/>
        <v>#REF!</v>
      </c>
      <c r="I108" s="29">
        <v>0</v>
      </c>
      <c r="J108" s="33" t="e">
        <f t="shared" si="7"/>
        <v>#REF!</v>
      </c>
      <c r="K108" s="29">
        <v>0</v>
      </c>
      <c r="L108" s="33" t="e">
        <f t="shared" si="7"/>
        <v>#REF!</v>
      </c>
      <c r="M108" s="29">
        <v>0</v>
      </c>
      <c r="N108" s="33" t="e">
        <f t="shared" si="7"/>
        <v>#REF!</v>
      </c>
      <c r="O108" s="29">
        <v>0</v>
      </c>
      <c r="P108" s="33" t="e">
        <f t="shared" si="11"/>
        <v>#REF!</v>
      </c>
      <c r="Q108" s="29">
        <v>0</v>
      </c>
      <c r="R108" s="33" t="e">
        <f t="shared" si="11"/>
        <v>#REF!</v>
      </c>
      <c r="S108" s="29">
        <v>0</v>
      </c>
      <c r="T108" s="33" t="e">
        <f t="shared" si="11"/>
        <v>#REF!</v>
      </c>
      <c r="U108" s="29">
        <v>0</v>
      </c>
      <c r="V108" s="33" t="e">
        <f t="shared" si="11"/>
        <v>#REF!</v>
      </c>
      <c r="W108" s="29">
        <v>0</v>
      </c>
      <c r="X108" s="33" t="e">
        <f t="shared" si="11"/>
        <v>#REF!</v>
      </c>
      <c r="Y108" s="29">
        <v>0</v>
      </c>
      <c r="Z108" s="33" t="e">
        <f t="shared" si="10"/>
        <v>#REF!</v>
      </c>
      <c r="AA108" s="29">
        <v>0</v>
      </c>
      <c r="AB108" s="33" t="e">
        <f t="shared" si="10"/>
        <v>#REF!</v>
      </c>
      <c r="AC108" s="29">
        <v>0</v>
      </c>
      <c r="AD108" s="33" t="e">
        <f t="shared" si="10"/>
        <v>#REF!</v>
      </c>
      <c r="AE108" s="29">
        <v>0</v>
      </c>
      <c r="AF108" s="33" t="e">
        <f t="shared" si="10"/>
        <v>#REF!</v>
      </c>
      <c r="AG108" s="29">
        <v>0</v>
      </c>
      <c r="AH108" s="28" t="e">
        <f t="shared" si="8"/>
        <v>#REF!</v>
      </c>
    </row>
    <row r="109" spans="1:34" ht="123" hidden="1" customHeight="1" x14ac:dyDescent="0.4">
      <c r="A109" s="13"/>
      <c r="B109" s="34"/>
      <c r="C109" s="31" t="s">
        <v>20</v>
      </c>
      <c r="D109" s="80" t="s">
        <v>31</v>
      </c>
      <c r="E109" s="80"/>
      <c r="F109" s="33" t="e">
        <f>#REF!+#REF!</f>
        <v>#REF!</v>
      </c>
      <c r="G109" s="29">
        <f>G110</f>
        <v>0</v>
      </c>
      <c r="H109" s="33" t="e">
        <f t="shared" si="7"/>
        <v>#REF!</v>
      </c>
      <c r="I109" s="29">
        <f>I110</f>
        <v>0</v>
      </c>
      <c r="J109" s="33" t="e">
        <f t="shared" si="7"/>
        <v>#REF!</v>
      </c>
      <c r="K109" s="29">
        <f>K110</f>
        <v>0</v>
      </c>
      <c r="L109" s="33" t="e">
        <f t="shared" si="7"/>
        <v>#REF!</v>
      </c>
      <c r="M109" s="29">
        <f>M110</f>
        <v>0</v>
      </c>
      <c r="N109" s="33" t="e">
        <f t="shared" si="7"/>
        <v>#REF!</v>
      </c>
      <c r="O109" s="29">
        <f>O110</f>
        <v>0</v>
      </c>
      <c r="P109" s="33" t="e">
        <f t="shared" si="11"/>
        <v>#REF!</v>
      </c>
      <c r="Q109" s="29">
        <f>Q110</f>
        <v>0</v>
      </c>
      <c r="R109" s="33" t="e">
        <f t="shared" si="11"/>
        <v>#REF!</v>
      </c>
      <c r="S109" s="29">
        <f>S110</f>
        <v>0</v>
      </c>
      <c r="T109" s="33" t="e">
        <f t="shared" si="11"/>
        <v>#REF!</v>
      </c>
      <c r="U109" s="29">
        <f>U110</f>
        <v>0</v>
      </c>
      <c r="V109" s="33" t="e">
        <f t="shared" si="11"/>
        <v>#REF!</v>
      </c>
      <c r="W109" s="29">
        <f>W110</f>
        <v>0</v>
      </c>
      <c r="X109" s="33" t="e">
        <f t="shared" si="11"/>
        <v>#REF!</v>
      </c>
      <c r="Y109" s="29">
        <f>Y110</f>
        <v>0</v>
      </c>
      <c r="Z109" s="33" t="e">
        <f t="shared" si="10"/>
        <v>#REF!</v>
      </c>
      <c r="AA109" s="29">
        <f>AA110</f>
        <v>0</v>
      </c>
      <c r="AB109" s="33" t="e">
        <f t="shared" si="10"/>
        <v>#REF!</v>
      </c>
      <c r="AC109" s="29">
        <f>AC110</f>
        <v>0</v>
      </c>
      <c r="AD109" s="33" t="e">
        <f t="shared" si="10"/>
        <v>#REF!</v>
      </c>
      <c r="AE109" s="29">
        <f>AE110</f>
        <v>0</v>
      </c>
      <c r="AF109" s="33" t="e">
        <f t="shared" si="10"/>
        <v>#REF!</v>
      </c>
      <c r="AG109" s="29">
        <f>AG110</f>
        <v>0</v>
      </c>
      <c r="AH109" s="28" t="e">
        <f t="shared" si="8"/>
        <v>#REF!</v>
      </c>
    </row>
    <row r="110" spans="1:34" ht="4.5" hidden="1" customHeight="1" x14ac:dyDescent="0.4">
      <c r="A110" s="13"/>
      <c r="B110" s="34"/>
      <c r="C110" s="31" t="s">
        <v>19</v>
      </c>
      <c r="D110" s="80" t="s">
        <v>31</v>
      </c>
      <c r="E110" s="80">
        <v>600</v>
      </c>
      <c r="F110" s="33" t="e">
        <f>#REF!+#REF!</f>
        <v>#REF!</v>
      </c>
      <c r="G110" s="29">
        <v>0</v>
      </c>
      <c r="H110" s="33" t="e">
        <f t="shared" si="7"/>
        <v>#REF!</v>
      </c>
      <c r="I110" s="29">
        <v>0</v>
      </c>
      <c r="J110" s="33" t="e">
        <f t="shared" si="7"/>
        <v>#REF!</v>
      </c>
      <c r="K110" s="29">
        <v>0</v>
      </c>
      <c r="L110" s="33" t="e">
        <f t="shared" si="7"/>
        <v>#REF!</v>
      </c>
      <c r="M110" s="29">
        <v>0</v>
      </c>
      <c r="N110" s="33" t="e">
        <f t="shared" si="7"/>
        <v>#REF!</v>
      </c>
      <c r="O110" s="29">
        <v>0</v>
      </c>
      <c r="P110" s="33" t="e">
        <f t="shared" si="11"/>
        <v>#REF!</v>
      </c>
      <c r="Q110" s="29">
        <v>0</v>
      </c>
      <c r="R110" s="33" t="e">
        <f t="shared" si="11"/>
        <v>#REF!</v>
      </c>
      <c r="S110" s="29">
        <v>0</v>
      </c>
      <c r="T110" s="33" t="e">
        <f t="shared" si="11"/>
        <v>#REF!</v>
      </c>
      <c r="U110" s="29">
        <v>0</v>
      </c>
      <c r="V110" s="33" t="e">
        <f t="shared" si="11"/>
        <v>#REF!</v>
      </c>
      <c r="W110" s="29">
        <v>0</v>
      </c>
      <c r="X110" s="33" t="e">
        <f t="shared" ref="X110:AF175" si="12">V110+W110</f>
        <v>#REF!</v>
      </c>
      <c r="Y110" s="29">
        <v>0</v>
      </c>
      <c r="Z110" s="33" t="e">
        <f t="shared" si="12"/>
        <v>#REF!</v>
      </c>
      <c r="AA110" s="29">
        <v>0</v>
      </c>
      <c r="AB110" s="33" t="e">
        <f t="shared" si="12"/>
        <v>#REF!</v>
      </c>
      <c r="AC110" s="29">
        <v>0</v>
      </c>
      <c r="AD110" s="33" t="e">
        <f t="shared" si="12"/>
        <v>#REF!</v>
      </c>
      <c r="AE110" s="29">
        <v>0</v>
      </c>
      <c r="AF110" s="33" t="e">
        <f t="shared" si="12"/>
        <v>#REF!</v>
      </c>
      <c r="AG110" s="29">
        <v>0</v>
      </c>
      <c r="AH110" s="28" t="e">
        <f t="shared" si="8"/>
        <v>#REF!</v>
      </c>
    </row>
    <row r="111" spans="1:34" ht="73.5" customHeight="1" x14ac:dyDescent="0.4">
      <c r="A111" s="13"/>
      <c r="B111" s="34"/>
      <c r="C111" s="104" t="s">
        <v>681</v>
      </c>
      <c r="D111" s="80" t="s">
        <v>644</v>
      </c>
      <c r="E111" s="80"/>
      <c r="F111" s="33">
        <v>0</v>
      </c>
      <c r="G111" s="29">
        <f>G112</f>
        <v>19411.2</v>
      </c>
      <c r="H111" s="33">
        <f t="shared" si="7"/>
        <v>19411.2</v>
      </c>
      <c r="I111" s="29">
        <f>I112</f>
        <v>0</v>
      </c>
      <c r="J111" s="33">
        <f t="shared" si="7"/>
        <v>19411.2</v>
      </c>
      <c r="K111" s="29">
        <f>K112</f>
        <v>0</v>
      </c>
      <c r="L111" s="33">
        <f t="shared" si="7"/>
        <v>19411.2</v>
      </c>
      <c r="M111" s="29">
        <f>M112</f>
        <v>0</v>
      </c>
      <c r="N111" s="33">
        <f t="shared" si="7"/>
        <v>19411.2</v>
      </c>
      <c r="O111" s="29">
        <f>O112</f>
        <v>0</v>
      </c>
      <c r="P111" s="33">
        <f t="shared" si="11"/>
        <v>19411.2</v>
      </c>
      <c r="Q111" s="29">
        <f>Q112</f>
        <v>0</v>
      </c>
      <c r="R111" s="33">
        <f t="shared" si="11"/>
        <v>19411.2</v>
      </c>
      <c r="S111" s="29">
        <f>S112</f>
        <v>0</v>
      </c>
      <c r="T111" s="33">
        <f t="shared" si="11"/>
        <v>19411.2</v>
      </c>
      <c r="U111" s="29">
        <f>U112</f>
        <v>0</v>
      </c>
      <c r="V111" s="33">
        <f t="shared" si="11"/>
        <v>19411.2</v>
      </c>
      <c r="W111" s="29">
        <f>W112</f>
        <v>0</v>
      </c>
      <c r="X111" s="33">
        <f t="shared" si="12"/>
        <v>19411.2</v>
      </c>
      <c r="Y111" s="29">
        <f>Y112</f>
        <v>0</v>
      </c>
      <c r="Z111" s="33">
        <f t="shared" si="12"/>
        <v>19411.2</v>
      </c>
      <c r="AA111" s="29">
        <f>AA112</f>
        <v>0</v>
      </c>
      <c r="AB111" s="33">
        <f t="shared" si="12"/>
        <v>19411.2</v>
      </c>
      <c r="AC111" s="29">
        <f>AC112</f>
        <v>0</v>
      </c>
      <c r="AD111" s="33">
        <f t="shared" si="12"/>
        <v>19411.2</v>
      </c>
      <c r="AE111" s="29">
        <f>AE112</f>
        <v>0</v>
      </c>
      <c r="AF111" s="33">
        <f t="shared" si="12"/>
        <v>19411.2</v>
      </c>
      <c r="AG111" s="29">
        <f>AG112</f>
        <v>0</v>
      </c>
      <c r="AH111" s="28">
        <f t="shared" si="8"/>
        <v>19411.2</v>
      </c>
    </row>
    <row r="112" spans="1:34" ht="46.5" customHeight="1" x14ac:dyDescent="0.4">
      <c r="A112" s="13"/>
      <c r="B112" s="34"/>
      <c r="C112" s="104" t="s">
        <v>19</v>
      </c>
      <c r="D112" s="80" t="s">
        <v>644</v>
      </c>
      <c r="E112" s="80" t="s">
        <v>487</v>
      </c>
      <c r="F112" s="33">
        <v>0</v>
      </c>
      <c r="G112" s="29">
        <v>19411.2</v>
      </c>
      <c r="H112" s="33">
        <f t="shared" si="7"/>
        <v>19411.2</v>
      </c>
      <c r="I112" s="29"/>
      <c r="J112" s="33">
        <f t="shared" si="7"/>
        <v>19411.2</v>
      </c>
      <c r="K112" s="29"/>
      <c r="L112" s="33">
        <f t="shared" si="7"/>
        <v>19411.2</v>
      </c>
      <c r="M112" s="29"/>
      <c r="N112" s="33">
        <f t="shared" si="7"/>
        <v>19411.2</v>
      </c>
      <c r="O112" s="29"/>
      <c r="P112" s="33">
        <f t="shared" si="11"/>
        <v>19411.2</v>
      </c>
      <c r="Q112" s="29"/>
      <c r="R112" s="33">
        <f t="shared" si="11"/>
        <v>19411.2</v>
      </c>
      <c r="S112" s="29"/>
      <c r="T112" s="33">
        <f t="shared" si="11"/>
        <v>19411.2</v>
      </c>
      <c r="U112" s="29"/>
      <c r="V112" s="33">
        <f t="shared" si="11"/>
        <v>19411.2</v>
      </c>
      <c r="W112" s="29"/>
      <c r="X112" s="33">
        <f t="shared" si="12"/>
        <v>19411.2</v>
      </c>
      <c r="Y112" s="29"/>
      <c r="Z112" s="33">
        <f t="shared" si="12"/>
        <v>19411.2</v>
      </c>
      <c r="AA112" s="29"/>
      <c r="AB112" s="33">
        <f t="shared" si="12"/>
        <v>19411.2</v>
      </c>
      <c r="AC112" s="29"/>
      <c r="AD112" s="33">
        <f t="shared" si="12"/>
        <v>19411.2</v>
      </c>
      <c r="AE112" s="29"/>
      <c r="AF112" s="33">
        <f t="shared" si="12"/>
        <v>19411.2</v>
      </c>
      <c r="AG112" s="29"/>
      <c r="AH112" s="28">
        <f t="shared" si="8"/>
        <v>19411.2</v>
      </c>
    </row>
    <row r="113" spans="1:34" ht="69" customHeight="1" x14ac:dyDescent="0.4">
      <c r="A113" s="13"/>
      <c r="B113" s="34"/>
      <c r="C113" s="104" t="s">
        <v>682</v>
      </c>
      <c r="D113" s="80" t="s">
        <v>644</v>
      </c>
      <c r="E113" s="80"/>
      <c r="F113" s="33">
        <v>0</v>
      </c>
      <c r="G113" s="29">
        <f>G114</f>
        <v>808.8</v>
      </c>
      <c r="H113" s="33">
        <f t="shared" si="7"/>
        <v>808.8</v>
      </c>
      <c r="I113" s="29">
        <f>I114</f>
        <v>0</v>
      </c>
      <c r="J113" s="33">
        <f t="shared" si="7"/>
        <v>808.8</v>
      </c>
      <c r="K113" s="29">
        <f>K114</f>
        <v>0</v>
      </c>
      <c r="L113" s="33">
        <f t="shared" si="7"/>
        <v>808.8</v>
      </c>
      <c r="M113" s="29">
        <f>M114</f>
        <v>0</v>
      </c>
      <c r="N113" s="33">
        <f t="shared" si="7"/>
        <v>808.8</v>
      </c>
      <c r="O113" s="29">
        <f>O114</f>
        <v>0</v>
      </c>
      <c r="P113" s="33">
        <f t="shared" si="11"/>
        <v>808.8</v>
      </c>
      <c r="Q113" s="29">
        <f>Q114</f>
        <v>0</v>
      </c>
      <c r="R113" s="33">
        <f t="shared" si="11"/>
        <v>808.8</v>
      </c>
      <c r="S113" s="29">
        <f>S114</f>
        <v>0</v>
      </c>
      <c r="T113" s="33">
        <f t="shared" si="11"/>
        <v>808.8</v>
      </c>
      <c r="U113" s="29">
        <f>U114</f>
        <v>0</v>
      </c>
      <c r="V113" s="33">
        <f t="shared" si="11"/>
        <v>808.8</v>
      </c>
      <c r="W113" s="29">
        <f>W114</f>
        <v>0</v>
      </c>
      <c r="X113" s="33">
        <f t="shared" si="12"/>
        <v>808.8</v>
      </c>
      <c r="Y113" s="29">
        <f>Y114</f>
        <v>0</v>
      </c>
      <c r="Z113" s="33">
        <f t="shared" si="12"/>
        <v>808.8</v>
      </c>
      <c r="AA113" s="29">
        <f>AA114</f>
        <v>0</v>
      </c>
      <c r="AB113" s="33">
        <f t="shared" si="12"/>
        <v>808.8</v>
      </c>
      <c r="AC113" s="29">
        <f>AC114</f>
        <v>0</v>
      </c>
      <c r="AD113" s="33">
        <f t="shared" si="12"/>
        <v>808.8</v>
      </c>
      <c r="AE113" s="29">
        <f>AE114</f>
        <v>0</v>
      </c>
      <c r="AF113" s="33">
        <f t="shared" ref="AF113:AF175" si="13">AD113+AE113</f>
        <v>808.8</v>
      </c>
      <c r="AG113" s="29">
        <f>AG114</f>
        <v>0</v>
      </c>
      <c r="AH113" s="28">
        <f t="shared" si="8"/>
        <v>808.8</v>
      </c>
    </row>
    <row r="114" spans="1:34" ht="45.95" customHeight="1" x14ac:dyDescent="0.4">
      <c r="A114" s="13"/>
      <c r="B114" s="34"/>
      <c r="C114" s="104" t="s">
        <v>19</v>
      </c>
      <c r="D114" s="80" t="s">
        <v>644</v>
      </c>
      <c r="E114" s="80" t="s">
        <v>487</v>
      </c>
      <c r="F114" s="33">
        <v>0</v>
      </c>
      <c r="G114" s="29">
        <v>808.8</v>
      </c>
      <c r="H114" s="33">
        <f t="shared" si="7"/>
        <v>808.8</v>
      </c>
      <c r="I114" s="29"/>
      <c r="J114" s="33">
        <f t="shared" si="7"/>
        <v>808.8</v>
      </c>
      <c r="K114" s="29"/>
      <c r="L114" s="33">
        <f t="shared" si="7"/>
        <v>808.8</v>
      </c>
      <c r="M114" s="29"/>
      <c r="N114" s="33">
        <f t="shared" si="7"/>
        <v>808.8</v>
      </c>
      <c r="O114" s="29"/>
      <c r="P114" s="33">
        <f t="shared" si="11"/>
        <v>808.8</v>
      </c>
      <c r="Q114" s="29"/>
      <c r="R114" s="33">
        <f t="shared" si="11"/>
        <v>808.8</v>
      </c>
      <c r="S114" s="29"/>
      <c r="T114" s="33">
        <f t="shared" si="11"/>
        <v>808.8</v>
      </c>
      <c r="U114" s="29"/>
      <c r="V114" s="33">
        <f t="shared" si="11"/>
        <v>808.8</v>
      </c>
      <c r="W114" s="29"/>
      <c r="X114" s="33">
        <f t="shared" si="12"/>
        <v>808.8</v>
      </c>
      <c r="Y114" s="29"/>
      <c r="Z114" s="33">
        <f t="shared" si="12"/>
        <v>808.8</v>
      </c>
      <c r="AA114" s="29"/>
      <c r="AB114" s="33">
        <f t="shared" si="12"/>
        <v>808.8</v>
      </c>
      <c r="AC114" s="29"/>
      <c r="AD114" s="33">
        <f t="shared" si="12"/>
        <v>808.8</v>
      </c>
      <c r="AE114" s="29"/>
      <c r="AF114" s="33">
        <f t="shared" si="13"/>
        <v>808.8</v>
      </c>
      <c r="AG114" s="29"/>
      <c r="AH114" s="28">
        <f t="shared" si="8"/>
        <v>808.8</v>
      </c>
    </row>
    <row r="115" spans="1:34" ht="54.6" customHeight="1" x14ac:dyDescent="0.4">
      <c r="A115" s="13"/>
      <c r="B115" s="34"/>
      <c r="C115" s="31" t="s">
        <v>21</v>
      </c>
      <c r="D115" s="80" t="s">
        <v>32</v>
      </c>
      <c r="E115" s="80"/>
      <c r="F115" s="33">
        <v>0</v>
      </c>
      <c r="G115" s="29">
        <f>SUM(G116:G117)</f>
        <v>3000</v>
      </c>
      <c r="H115" s="33">
        <f t="shared" si="7"/>
        <v>3000</v>
      </c>
      <c r="I115" s="29">
        <f>SUM(I116:I117)</f>
        <v>0</v>
      </c>
      <c r="J115" s="33">
        <f t="shared" si="7"/>
        <v>3000</v>
      </c>
      <c r="K115" s="29">
        <f>SUM(K116:K117)</f>
        <v>0</v>
      </c>
      <c r="L115" s="33">
        <f t="shared" si="7"/>
        <v>3000</v>
      </c>
      <c r="M115" s="29">
        <f>SUM(M116:M117)</f>
        <v>0</v>
      </c>
      <c r="N115" s="33">
        <f t="shared" si="7"/>
        <v>3000</v>
      </c>
      <c r="O115" s="29">
        <f>SUM(O116:O117)</f>
        <v>0</v>
      </c>
      <c r="P115" s="33">
        <f t="shared" si="11"/>
        <v>3000</v>
      </c>
      <c r="Q115" s="29">
        <f>SUM(Q116:Q117)</f>
        <v>0</v>
      </c>
      <c r="R115" s="33">
        <f t="shared" si="11"/>
        <v>3000</v>
      </c>
      <c r="S115" s="29">
        <f>SUM(S116:S117)</f>
        <v>0</v>
      </c>
      <c r="T115" s="33">
        <f t="shared" si="11"/>
        <v>3000</v>
      </c>
      <c r="U115" s="29">
        <f>SUM(U116:U117)</f>
        <v>0</v>
      </c>
      <c r="V115" s="33">
        <f t="shared" si="11"/>
        <v>3000</v>
      </c>
      <c r="W115" s="29">
        <f>SUM(W116:W117)</f>
        <v>0</v>
      </c>
      <c r="X115" s="33">
        <f t="shared" si="12"/>
        <v>3000</v>
      </c>
      <c r="Y115" s="29">
        <f>SUM(Y116:Y117)</f>
        <v>0</v>
      </c>
      <c r="Z115" s="33">
        <f t="shared" si="12"/>
        <v>3000</v>
      </c>
      <c r="AA115" s="29">
        <f>SUM(AA116:AA117)</f>
        <v>0</v>
      </c>
      <c r="AB115" s="33">
        <f t="shared" si="12"/>
        <v>3000</v>
      </c>
      <c r="AC115" s="29">
        <f>SUM(AC116:AC117)</f>
        <v>0</v>
      </c>
      <c r="AD115" s="33">
        <f t="shared" si="12"/>
        <v>3000</v>
      </c>
      <c r="AE115" s="29">
        <f>SUM(AE116:AE117)</f>
        <v>0</v>
      </c>
      <c r="AF115" s="33">
        <f t="shared" si="13"/>
        <v>3000</v>
      </c>
      <c r="AG115" s="29">
        <f>SUM(AG116:AG117)</f>
        <v>0</v>
      </c>
      <c r="AH115" s="28">
        <f t="shared" si="8"/>
        <v>3000</v>
      </c>
    </row>
    <row r="116" spans="1:34" ht="53.45" customHeight="1" x14ac:dyDescent="0.4">
      <c r="A116" s="13"/>
      <c r="B116" s="34"/>
      <c r="C116" s="31" t="s">
        <v>22</v>
      </c>
      <c r="D116" s="80" t="s">
        <v>32</v>
      </c>
      <c r="E116" s="80">
        <v>100</v>
      </c>
      <c r="F116" s="33">
        <v>0</v>
      </c>
      <c r="G116" s="29">
        <v>2600</v>
      </c>
      <c r="H116" s="33">
        <f t="shared" si="7"/>
        <v>2600</v>
      </c>
      <c r="I116" s="29"/>
      <c r="J116" s="33">
        <f t="shared" si="7"/>
        <v>2600</v>
      </c>
      <c r="K116" s="29"/>
      <c r="L116" s="33">
        <f t="shared" si="7"/>
        <v>2600</v>
      </c>
      <c r="M116" s="29"/>
      <c r="N116" s="33">
        <f t="shared" si="7"/>
        <v>2600</v>
      </c>
      <c r="O116" s="29"/>
      <c r="P116" s="33">
        <f t="shared" si="11"/>
        <v>2600</v>
      </c>
      <c r="Q116" s="29"/>
      <c r="R116" s="33">
        <f t="shared" si="11"/>
        <v>2600</v>
      </c>
      <c r="S116" s="29"/>
      <c r="T116" s="33">
        <f t="shared" si="11"/>
        <v>2600</v>
      </c>
      <c r="U116" s="29"/>
      <c r="V116" s="33">
        <f t="shared" si="11"/>
        <v>2600</v>
      </c>
      <c r="W116" s="29"/>
      <c r="X116" s="33">
        <f t="shared" si="12"/>
        <v>2600</v>
      </c>
      <c r="Y116" s="29"/>
      <c r="Z116" s="33">
        <f t="shared" si="12"/>
        <v>2600</v>
      </c>
      <c r="AA116" s="29"/>
      <c r="AB116" s="33">
        <f t="shared" si="12"/>
        <v>2600</v>
      </c>
      <c r="AC116" s="29"/>
      <c r="AD116" s="33">
        <f t="shared" si="12"/>
        <v>2600</v>
      </c>
      <c r="AE116" s="29"/>
      <c r="AF116" s="33">
        <f t="shared" si="13"/>
        <v>2600</v>
      </c>
      <c r="AG116" s="29"/>
      <c r="AH116" s="28">
        <f t="shared" si="8"/>
        <v>2600</v>
      </c>
    </row>
    <row r="117" spans="1:34" ht="45" customHeight="1" x14ac:dyDescent="0.4">
      <c r="A117" s="13"/>
      <c r="B117" s="34"/>
      <c r="C117" s="31" t="s">
        <v>14</v>
      </c>
      <c r="D117" s="80" t="s">
        <v>32</v>
      </c>
      <c r="E117" s="80">
        <v>200</v>
      </c>
      <c r="F117" s="33">
        <v>0</v>
      </c>
      <c r="G117" s="29">
        <v>400</v>
      </c>
      <c r="H117" s="33">
        <f t="shared" si="7"/>
        <v>400</v>
      </c>
      <c r="I117" s="29"/>
      <c r="J117" s="33">
        <f t="shared" si="7"/>
        <v>400</v>
      </c>
      <c r="K117" s="29"/>
      <c r="L117" s="33">
        <f t="shared" si="7"/>
        <v>400</v>
      </c>
      <c r="M117" s="29"/>
      <c r="N117" s="33">
        <f t="shared" si="7"/>
        <v>400</v>
      </c>
      <c r="O117" s="29"/>
      <c r="P117" s="33">
        <f t="shared" si="11"/>
        <v>400</v>
      </c>
      <c r="Q117" s="29"/>
      <c r="R117" s="33">
        <f t="shared" si="11"/>
        <v>400</v>
      </c>
      <c r="S117" s="29"/>
      <c r="T117" s="33">
        <f t="shared" si="11"/>
        <v>400</v>
      </c>
      <c r="U117" s="29"/>
      <c r="V117" s="33">
        <f t="shared" si="11"/>
        <v>400</v>
      </c>
      <c r="W117" s="29"/>
      <c r="X117" s="33">
        <f t="shared" si="12"/>
        <v>400</v>
      </c>
      <c r="Y117" s="29"/>
      <c r="Z117" s="33">
        <f t="shared" si="12"/>
        <v>400</v>
      </c>
      <c r="AA117" s="29"/>
      <c r="AB117" s="33">
        <f t="shared" si="12"/>
        <v>400</v>
      </c>
      <c r="AC117" s="29"/>
      <c r="AD117" s="33">
        <f t="shared" si="12"/>
        <v>400</v>
      </c>
      <c r="AE117" s="29"/>
      <c r="AF117" s="33">
        <f t="shared" si="13"/>
        <v>400</v>
      </c>
      <c r="AG117" s="29"/>
      <c r="AH117" s="28">
        <f t="shared" si="8"/>
        <v>400</v>
      </c>
    </row>
    <row r="118" spans="1:34" ht="41.25" hidden="1" customHeight="1" x14ac:dyDescent="0.4">
      <c r="A118" s="13"/>
      <c r="B118" s="34"/>
      <c r="C118" s="31" t="s">
        <v>18</v>
      </c>
      <c r="D118" s="80" t="s">
        <v>27</v>
      </c>
      <c r="E118" s="80"/>
      <c r="F118" s="33" t="e">
        <f>#REF!+#REF!</f>
        <v>#REF!</v>
      </c>
      <c r="G118" s="29">
        <f>G119</f>
        <v>0</v>
      </c>
      <c r="H118" s="33" t="e">
        <f t="shared" si="7"/>
        <v>#REF!</v>
      </c>
      <c r="I118" s="29">
        <f>I119</f>
        <v>0</v>
      </c>
      <c r="J118" s="33" t="e">
        <f t="shared" si="7"/>
        <v>#REF!</v>
      </c>
      <c r="K118" s="29">
        <f>K119</f>
        <v>0</v>
      </c>
      <c r="L118" s="33" t="e">
        <f t="shared" si="7"/>
        <v>#REF!</v>
      </c>
      <c r="M118" s="29">
        <f>M119</f>
        <v>0</v>
      </c>
      <c r="N118" s="33" t="e">
        <f t="shared" si="7"/>
        <v>#REF!</v>
      </c>
      <c r="O118" s="29">
        <f>O119</f>
        <v>0</v>
      </c>
      <c r="P118" s="33" t="e">
        <f t="shared" si="11"/>
        <v>#REF!</v>
      </c>
      <c r="Q118" s="29">
        <f>Q119</f>
        <v>0</v>
      </c>
      <c r="R118" s="33" t="e">
        <f t="shared" si="11"/>
        <v>#REF!</v>
      </c>
      <c r="S118" s="29">
        <f>S119</f>
        <v>0</v>
      </c>
      <c r="T118" s="33" t="e">
        <f t="shared" si="11"/>
        <v>#REF!</v>
      </c>
      <c r="U118" s="29">
        <f>U119</f>
        <v>0</v>
      </c>
      <c r="V118" s="33" t="e">
        <f t="shared" si="11"/>
        <v>#REF!</v>
      </c>
      <c r="W118" s="29">
        <f>W119</f>
        <v>0</v>
      </c>
      <c r="X118" s="33" t="e">
        <f t="shared" si="12"/>
        <v>#REF!</v>
      </c>
      <c r="Y118" s="29">
        <f>Y119</f>
        <v>0</v>
      </c>
      <c r="Z118" s="33" t="e">
        <f t="shared" si="12"/>
        <v>#REF!</v>
      </c>
      <c r="AA118" s="29">
        <f>AA119</f>
        <v>0</v>
      </c>
      <c r="AB118" s="33" t="e">
        <f t="shared" si="12"/>
        <v>#REF!</v>
      </c>
      <c r="AC118" s="29">
        <f>AC119</f>
        <v>0</v>
      </c>
      <c r="AD118" s="33" t="e">
        <f t="shared" si="12"/>
        <v>#REF!</v>
      </c>
      <c r="AE118" s="29">
        <f>AE119</f>
        <v>0</v>
      </c>
      <c r="AF118" s="33" t="e">
        <f t="shared" si="13"/>
        <v>#REF!</v>
      </c>
      <c r="AG118" s="29">
        <f>AG119</f>
        <v>0</v>
      </c>
      <c r="AH118" s="28" t="e">
        <f t="shared" si="8"/>
        <v>#REF!</v>
      </c>
    </row>
    <row r="119" spans="1:34" ht="85.5" hidden="1" customHeight="1" x14ac:dyDescent="0.4">
      <c r="A119" s="13"/>
      <c r="B119" s="34"/>
      <c r="C119" s="31" t="s">
        <v>19</v>
      </c>
      <c r="D119" s="80" t="s">
        <v>27</v>
      </c>
      <c r="E119" s="80">
        <v>600</v>
      </c>
      <c r="F119" s="33" t="e">
        <f>#REF!+#REF!</f>
        <v>#REF!</v>
      </c>
      <c r="G119" s="29"/>
      <c r="H119" s="33" t="e">
        <f t="shared" si="7"/>
        <v>#REF!</v>
      </c>
      <c r="I119" s="29"/>
      <c r="J119" s="33" t="e">
        <f t="shared" si="7"/>
        <v>#REF!</v>
      </c>
      <c r="K119" s="29"/>
      <c r="L119" s="33" t="e">
        <f t="shared" si="7"/>
        <v>#REF!</v>
      </c>
      <c r="M119" s="29"/>
      <c r="N119" s="33" t="e">
        <f t="shared" si="7"/>
        <v>#REF!</v>
      </c>
      <c r="O119" s="29"/>
      <c r="P119" s="33" t="e">
        <f t="shared" si="11"/>
        <v>#REF!</v>
      </c>
      <c r="Q119" s="29"/>
      <c r="R119" s="33" t="e">
        <f t="shared" si="11"/>
        <v>#REF!</v>
      </c>
      <c r="S119" s="29"/>
      <c r="T119" s="33" t="e">
        <f t="shared" si="11"/>
        <v>#REF!</v>
      </c>
      <c r="U119" s="29"/>
      <c r="V119" s="33" t="e">
        <f t="shared" si="11"/>
        <v>#REF!</v>
      </c>
      <c r="W119" s="29"/>
      <c r="X119" s="33" t="e">
        <f t="shared" si="12"/>
        <v>#REF!</v>
      </c>
      <c r="Y119" s="29"/>
      <c r="Z119" s="33" t="e">
        <f t="shared" si="12"/>
        <v>#REF!</v>
      </c>
      <c r="AA119" s="29"/>
      <c r="AB119" s="33" t="e">
        <f t="shared" si="12"/>
        <v>#REF!</v>
      </c>
      <c r="AC119" s="29"/>
      <c r="AD119" s="33" t="e">
        <f t="shared" si="12"/>
        <v>#REF!</v>
      </c>
      <c r="AE119" s="29"/>
      <c r="AF119" s="33" t="e">
        <f t="shared" si="13"/>
        <v>#REF!</v>
      </c>
      <c r="AG119" s="29"/>
      <c r="AH119" s="28" t="e">
        <f t="shared" si="8"/>
        <v>#REF!</v>
      </c>
    </row>
    <row r="120" spans="1:34" ht="162" hidden="1" customHeight="1" x14ac:dyDescent="0.4">
      <c r="A120" s="13"/>
      <c r="B120" s="34"/>
      <c r="C120" s="37" t="s">
        <v>507</v>
      </c>
      <c r="D120" s="41" t="s">
        <v>509</v>
      </c>
      <c r="E120" s="80"/>
      <c r="F120" s="33" t="e">
        <f>#REF!+#REF!</f>
        <v>#REF!</v>
      </c>
      <c r="G120" s="29">
        <f>G121</f>
        <v>0</v>
      </c>
      <c r="H120" s="33" t="e">
        <f t="shared" si="7"/>
        <v>#REF!</v>
      </c>
      <c r="I120" s="29">
        <f>I121</f>
        <v>0</v>
      </c>
      <c r="J120" s="33" t="e">
        <f t="shared" si="7"/>
        <v>#REF!</v>
      </c>
      <c r="K120" s="29">
        <f>K121</f>
        <v>0</v>
      </c>
      <c r="L120" s="33" t="e">
        <f t="shared" si="7"/>
        <v>#REF!</v>
      </c>
      <c r="M120" s="29">
        <f>M121</f>
        <v>0</v>
      </c>
      <c r="N120" s="33" t="e">
        <f t="shared" si="7"/>
        <v>#REF!</v>
      </c>
      <c r="O120" s="29">
        <f>O121</f>
        <v>0</v>
      </c>
      <c r="P120" s="33" t="e">
        <f t="shared" si="11"/>
        <v>#REF!</v>
      </c>
      <c r="Q120" s="29">
        <f>Q121</f>
        <v>0</v>
      </c>
      <c r="R120" s="33" t="e">
        <f t="shared" si="11"/>
        <v>#REF!</v>
      </c>
      <c r="S120" s="29">
        <f>S121</f>
        <v>0</v>
      </c>
      <c r="T120" s="33" t="e">
        <f t="shared" si="11"/>
        <v>#REF!</v>
      </c>
      <c r="U120" s="29">
        <f>U121</f>
        <v>0</v>
      </c>
      <c r="V120" s="33" t="e">
        <f t="shared" si="11"/>
        <v>#REF!</v>
      </c>
      <c r="W120" s="29">
        <f>W121</f>
        <v>0</v>
      </c>
      <c r="X120" s="33" t="e">
        <f t="shared" si="12"/>
        <v>#REF!</v>
      </c>
      <c r="Y120" s="29">
        <f>Y121</f>
        <v>0</v>
      </c>
      <c r="Z120" s="33" t="e">
        <f t="shared" si="12"/>
        <v>#REF!</v>
      </c>
      <c r="AA120" s="29">
        <f>AA121</f>
        <v>0</v>
      </c>
      <c r="AB120" s="33" t="e">
        <f t="shared" si="12"/>
        <v>#REF!</v>
      </c>
      <c r="AC120" s="29">
        <f>AC121</f>
        <v>0</v>
      </c>
      <c r="AD120" s="33" t="e">
        <f t="shared" si="12"/>
        <v>#REF!</v>
      </c>
      <c r="AE120" s="29">
        <f>AE121</f>
        <v>0</v>
      </c>
      <c r="AF120" s="33" t="e">
        <f t="shared" si="13"/>
        <v>#REF!</v>
      </c>
      <c r="AG120" s="29">
        <f>AG121</f>
        <v>0</v>
      </c>
      <c r="AH120" s="28" t="e">
        <f t="shared" si="8"/>
        <v>#REF!</v>
      </c>
    </row>
    <row r="121" spans="1:34" ht="88.5" hidden="1" customHeight="1" x14ac:dyDescent="0.4">
      <c r="A121" s="13"/>
      <c r="B121" s="34"/>
      <c r="C121" s="37" t="s">
        <v>19</v>
      </c>
      <c r="D121" s="41" t="s">
        <v>509</v>
      </c>
      <c r="E121" s="80">
        <v>600</v>
      </c>
      <c r="F121" s="33" t="e">
        <f>#REF!+#REF!</f>
        <v>#REF!</v>
      </c>
      <c r="G121" s="29">
        <v>0</v>
      </c>
      <c r="H121" s="33" t="e">
        <f t="shared" si="7"/>
        <v>#REF!</v>
      </c>
      <c r="I121" s="29">
        <v>0</v>
      </c>
      <c r="J121" s="33" t="e">
        <f t="shared" si="7"/>
        <v>#REF!</v>
      </c>
      <c r="K121" s="29">
        <v>0</v>
      </c>
      <c r="L121" s="33" t="e">
        <f t="shared" si="7"/>
        <v>#REF!</v>
      </c>
      <c r="M121" s="29">
        <v>0</v>
      </c>
      <c r="N121" s="33" t="e">
        <f t="shared" si="7"/>
        <v>#REF!</v>
      </c>
      <c r="O121" s="29">
        <v>0</v>
      </c>
      <c r="P121" s="33" t="e">
        <f t="shared" si="11"/>
        <v>#REF!</v>
      </c>
      <c r="Q121" s="29">
        <v>0</v>
      </c>
      <c r="R121" s="33" t="e">
        <f t="shared" si="11"/>
        <v>#REF!</v>
      </c>
      <c r="S121" s="29">
        <v>0</v>
      </c>
      <c r="T121" s="33" t="e">
        <f t="shared" si="11"/>
        <v>#REF!</v>
      </c>
      <c r="U121" s="29">
        <v>0</v>
      </c>
      <c r="V121" s="33" t="e">
        <f t="shared" si="11"/>
        <v>#REF!</v>
      </c>
      <c r="W121" s="29">
        <v>0</v>
      </c>
      <c r="X121" s="33" t="e">
        <f t="shared" si="12"/>
        <v>#REF!</v>
      </c>
      <c r="Y121" s="29">
        <v>0</v>
      </c>
      <c r="Z121" s="33" t="e">
        <f t="shared" si="12"/>
        <v>#REF!</v>
      </c>
      <c r="AA121" s="29">
        <v>0</v>
      </c>
      <c r="AB121" s="33" t="e">
        <f t="shared" si="12"/>
        <v>#REF!</v>
      </c>
      <c r="AC121" s="29">
        <v>0</v>
      </c>
      <c r="AD121" s="33" t="e">
        <f t="shared" si="12"/>
        <v>#REF!</v>
      </c>
      <c r="AE121" s="29">
        <v>0</v>
      </c>
      <c r="AF121" s="33" t="e">
        <f t="shared" si="13"/>
        <v>#REF!</v>
      </c>
      <c r="AG121" s="29">
        <v>0</v>
      </c>
      <c r="AH121" s="28" t="e">
        <f t="shared" si="8"/>
        <v>#REF!</v>
      </c>
    </row>
    <row r="122" spans="1:34" ht="69" hidden="1" customHeight="1" x14ac:dyDescent="0.4">
      <c r="A122" s="13"/>
      <c r="B122" s="34"/>
      <c r="C122" s="37" t="s">
        <v>508</v>
      </c>
      <c r="D122" s="41" t="s">
        <v>509</v>
      </c>
      <c r="E122" s="80"/>
      <c r="F122" s="33" t="e">
        <f>#REF!+#REF!</f>
        <v>#REF!</v>
      </c>
      <c r="G122" s="29">
        <f>G123</f>
        <v>0</v>
      </c>
      <c r="H122" s="33" t="e">
        <f t="shared" si="7"/>
        <v>#REF!</v>
      </c>
      <c r="I122" s="29">
        <f>I123</f>
        <v>0</v>
      </c>
      <c r="J122" s="33" t="e">
        <f t="shared" si="7"/>
        <v>#REF!</v>
      </c>
      <c r="K122" s="29">
        <f>K123</f>
        <v>0</v>
      </c>
      <c r="L122" s="33" t="e">
        <f t="shared" si="7"/>
        <v>#REF!</v>
      </c>
      <c r="M122" s="29">
        <f>M123</f>
        <v>0</v>
      </c>
      <c r="N122" s="33" t="e">
        <f t="shared" si="7"/>
        <v>#REF!</v>
      </c>
      <c r="O122" s="29">
        <f>O123</f>
        <v>0</v>
      </c>
      <c r="P122" s="33" t="e">
        <f t="shared" si="11"/>
        <v>#REF!</v>
      </c>
      <c r="Q122" s="29">
        <f>Q123</f>
        <v>0</v>
      </c>
      <c r="R122" s="33" t="e">
        <f t="shared" si="11"/>
        <v>#REF!</v>
      </c>
      <c r="S122" s="29">
        <f>S123</f>
        <v>0</v>
      </c>
      <c r="T122" s="33" t="e">
        <f t="shared" si="11"/>
        <v>#REF!</v>
      </c>
      <c r="U122" s="29">
        <f>U123</f>
        <v>0</v>
      </c>
      <c r="V122" s="33" t="e">
        <f t="shared" si="11"/>
        <v>#REF!</v>
      </c>
      <c r="W122" s="29">
        <f>W123</f>
        <v>0</v>
      </c>
      <c r="X122" s="33" t="e">
        <f t="shared" si="12"/>
        <v>#REF!</v>
      </c>
      <c r="Y122" s="29">
        <f>Y123</f>
        <v>0</v>
      </c>
      <c r="Z122" s="33" t="e">
        <f t="shared" si="12"/>
        <v>#REF!</v>
      </c>
      <c r="AA122" s="29">
        <f>AA123</f>
        <v>0</v>
      </c>
      <c r="AB122" s="33" t="e">
        <f t="shared" si="12"/>
        <v>#REF!</v>
      </c>
      <c r="AC122" s="29">
        <f>AC123</f>
        <v>0</v>
      </c>
      <c r="AD122" s="33" t="e">
        <f t="shared" si="12"/>
        <v>#REF!</v>
      </c>
      <c r="AE122" s="29">
        <f>AE123</f>
        <v>0</v>
      </c>
      <c r="AF122" s="33" t="e">
        <f t="shared" si="13"/>
        <v>#REF!</v>
      </c>
      <c r="AG122" s="29">
        <f>AG123</f>
        <v>0</v>
      </c>
      <c r="AH122" s="28" t="e">
        <f t="shared" si="8"/>
        <v>#REF!</v>
      </c>
    </row>
    <row r="123" spans="1:34" ht="86.25" hidden="1" customHeight="1" x14ac:dyDescent="0.4">
      <c r="A123" s="13"/>
      <c r="B123" s="34"/>
      <c r="C123" s="37" t="s">
        <v>19</v>
      </c>
      <c r="D123" s="41" t="s">
        <v>509</v>
      </c>
      <c r="E123" s="80">
        <v>600</v>
      </c>
      <c r="F123" s="33" t="e">
        <f>#REF!+#REF!</f>
        <v>#REF!</v>
      </c>
      <c r="G123" s="29">
        <v>0</v>
      </c>
      <c r="H123" s="33" t="e">
        <f t="shared" si="7"/>
        <v>#REF!</v>
      </c>
      <c r="I123" s="29">
        <v>0</v>
      </c>
      <c r="J123" s="33" t="e">
        <f t="shared" si="7"/>
        <v>#REF!</v>
      </c>
      <c r="K123" s="29">
        <v>0</v>
      </c>
      <c r="L123" s="33" t="e">
        <f t="shared" si="7"/>
        <v>#REF!</v>
      </c>
      <c r="M123" s="29">
        <v>0</v>
      </c>
      <c r="N123" s="33" t="e">
        <f t="shared" si="7"/>
        <v>#REF!</v>
      </c>
      <c r="O123" s="29">
        <v>0</v>
      </c>
      <c r="P123" s="33" t="e">
        <f t="shared" si="11"/>
        <v>#REF!</v>
      </c>
      <c r="Q123" s="29">
        <v>0</v>
      </c>
      <c r="R123" s="33" t="e">
        <f t="shared" si="11"/>
        <v>#REF!</v>
      </c>
      <c r="S123" s="29">
        <v>0</v>
      </c>
      <c r="T123" s="33" t="e">
        <f t="shared" si="11"/>
        <v>#REF!</v>
      </c>
      <c r="U123" s="29">
        <v>0</v>
      </c>
      <c r="V123" s="33" t="e">
        <f t="shared" si="11"/>
        <v>#REF!</v>
      </c>
      <c r="W123" s="29">
        <v>0</v>
      </c>
      <c r="X123" s="33" t="e">
        <f t="shared" si="12"/>
        <v>#REF!</v>
      </c>
      <c r="Y123" s="29">
        <v>0</v>
      </c>
      <c r="Z123" s="33" t="e">
        <f t="shared" si="12"/>
        <v>#REF!</v>
      </c>
      <c r="AA123" s="29">
        <v>0</v>
      </c>
      <c r="AB123" s="33" t="e">
        <f t="shared" si="12"/>
        <v>#REF!</v>
      </c>
      <c r="AC123" s="29">
        <v>0</v>
      </c>
      <c r="AD123" s="33" t="e">
        <f t="shared" si="12"/>
        <v>#REF!</v>
      </c>
      <c r="AE123" s="29">
        <v>0</v>
      </c>
      <c r="AF123" s="33" t="e">
        <f t="shared" si="13"/>
        <v>#REF!</v>
      </c>
      <c r="AG123" s="29">
        <v>0</v>
      </c>
      <c r="AH123" s="28" t="e">
        <f t="shared" si="8"/>
        <v>#REF!</v>
      </c>
    </row>
    <row r="124" spans="1:34" ht="270" hidden="1" customHeight="1" x14ac:dyDescent="0.4">
      <c r="A124" s="13"/>
      <c r="B124" s="34"/>
      <c r="C124" s="92" t="s">
        <v>645</v>
      </c>
      <c r="D124" s="41" t="s">
        <v>646</v>
      </c>
      <c r="E124" s="80"/>
      <c r="F124" s="33">
        <v>0</v>
      </c>
      <c r="G124" s="29">
        <f>G125</f>
        <v>0</v>
      </c>
      <c r="H124" s="33">
        <f t="shared" si="7"/>
        <v>0</v>
      </c>
      <c r="I124" s="29">
        <f>I125</f>
        <v>0</v>
      </c>
      <c r="J124" s="33">
        <f t="shared" si="7"/>
        <v>0</v>
      </c>
      <c r="K124" s="29">
        <f>K125</f>
        <v>0</v>
      </c>
      <c r="L124" s="33">
        <f t="shared" si="7"/>
        <v>0</v>
      </c>
      <c r="M124" s="29">
        <f>M125</f>
        <v>0</v>
      </c>
      <c r="N124" s="33">
        <f t="shared" si="7"/>
        <v>0</v>
      </c>
      <c r="O124" s="29">
        <f>O125</f>
        <v>0</v>
      </c>
      <c r="P124" s="33">
        <f t="shared" si="11"/>
        <v>0</v>
      </c>
      <c r="Q124" s="29">
        <f>Q125</f>
        <v>0</v>
      </c>
      <c r="R124" s="33">
        <f t="shared" si="11"/>
        <v>0</v>
      </c>
      <c r="S124" s="29">
        <f>S125</f>
        <v>0</v>
      </c>
      <c r="T124" s="33">
        <f t="shared" si="11"/>
        <v>0</v>
      </c>
      <c r="U124" s="29">
        <f>U125</f>
        <v>0</v>
      </c>
      <c r="V124" s="33">
        <f t="shared" si="11"/>
        <v>0</v>
      </c>
      <c r="W124" s="29">
        <f>W125</f>
        <v>0</v>
      </c>
      <c r="X124" s="33">
        <f t="shared" si="12"/>
        <v>0</v>
      </c>
      <c r="Y124" s="29">
        <f>Y125</f>
        <v>0</v>
      </c>
      <c r="Z124" s="33">
        <f t="shared" si="12"/>
        <v>0</v>
      </c>
      <c r="AA124" s="29">
        <f>AA125</f>
        <v>0</v>
      </c>
      <c r="AB124" s="33">
        <f t="shared" si="12"/>
        <v>0</v>
      </c>
      <c r="AC124" s="29">
        <f>AC125</f>
        <v>0</v>
      </c>
      <c r="AD124" s="33">
        <f t="shared" si="12"/>
        <v>0</v>
      </c>
      <c r="AE124" s="29">
        <f>AE125</f>
        <v>0</v>
      </c>
      <c r="AF124" s="33">
        <f t="shared" si="13"/>
        <v>0</v>
      </c>
      <c r="AG124" s="29">
        <f>AG125</f>
        <v>0</v>
      </c>
      <c r="AH124" s="28">
        <f t="shared" si="8"/>
        <v>0</v>
      </c>
    </row>
    <row r="125" spans="1:34" ht="45.75" hidden="1" customHeight="1" x14ac:dyDescent="0.4">
      <c r="A125" s="13"/>
      <c r="B125" s="34"/>
      <c r="C125" s="92" t="s">
        <v>19</v>
      </c>
      <c r="D125" s="41" t="s">
        <v>646</v>
      </c>
      <c r="E125" s="80">
        <v>600</v>
      </c>
      <c r="F125" s="33">
        <v>0</v>
      </c>
      <c r="G125" s="29">
        <v>0</v>
      </c>
      <c r="H125" s="33">
        <f t="shared" si="7"/>
        <v>0</v>
      </c>
      <c r="I125" s="29">
        <v>0</v>
      </c>
      <c r="J125" s="33">
        <f t="shared" si="7"/>
        <v>0</v>
      </c>
      <c r="K125" s="29">
        <v>0</v>
      </c>
      <c r="L125" s="33">
        <f t="shared" si="7"/>
        <v>0</v>
      </c>
      <c r="M125" s="29">
        <v>0</v>
      </c>
      <c r="N125" s="33">
        <f t="shared" si="7"/>
        <v>0</v>
      </c>
      <c r="O125" s="29">
        <v>0</v>
      </c>
      <c r="P125" s="33">
        <f t="shared" si="11"/>
        <v>0</v>
      </c>
      <c r="Q125" s="29">
        <v>0</v>
      </c>
      <c r="R125" s="33">
        <f t="shared" si="11"/>
        <v>0</v>
      </c>
      <c r="S125" s="29">
        <v>0</v>
      </c>
      <c r="T125" s="33">
        <f t="shared" si="11"/>
        <v>0</v>
      </c>
      <c r="U125" s="29">
        <v>0</v>
      </c>
      <c r="V125" s="33">
        <f t="shared" si="11"/>
        <v>0</v>
      </c>
      <c r="W125" s="29">
        <v>0</v>
      </c>
      <c r="X125" s="33">
        <f t="shared" si="12"/>
        <v>0</v>
      </c>
      <c r="Y125" s="29">
        <v>0</v>
      </c>
      <c r="Z125" s="33">
        <f t="shared" si="12"/>
        <v>0</v>
      </c>
      <c r="AA125" s="29">
        <v>0</v>
      </c>
      <c r="AB125" s="33">
        <f t="shared" si="12"/>
        <v>0</v>
      </c>
      <c r="AC125" s="29">
        <v>0</v>
      </c>
      <c r="AD125" s="33">
        <f t="shared" si="12"/>
        <v>0</v>
      </c>
      <c r="AE125" s="29">
        <v>0</v>
      </c>
      <c r="AF125" s="33">
        <f t="shared" si="13"/>
        <v>0</v>
      </c>
      <c r="AG125" s="29">
        <v>0</v>
      </c>
      <c r="AH125" s="28">
        <f t="shared" si="8"/>
        <v>0</v>
      </c>
    </row>
    <row r="126" spans="1:34" ht="264" hidden="1" customHeight="1" x14ac:dyDescent="0.4">
      <c r="A126" s="13"/>
      <c r="B126" s="34"/>
      <c r="C126" s="92" t="s">
        <v>647</v>
      </c>
      <c r="D126" s="41" t="s">
        <v>646</v>
      </c>
      <c r="E126" s="80"/>
      <c r="F126" s="33">
        <v>0</v>
      </c>
      <c r="G126" s="29">
        <f>G127</f>
        <v>0</v>
      </c>
      <c r="H126" s="33">
        <f t="shared" si="7"/>
        <v>0</v>
      </c>
      <c r="I126" s="29">
        <f>I127</f>
        <v>0</v>
      </c>
      <c r="J126" s="33">
        <f t="shared" si="7"/>
        <v>0</v>
      </c>
      <c r="K126" s="29">
        <f>K127</f>
        <v>0</v>
      </c>
      <c r="L126" s="33">
        <f t="shared" si="7"/>
        <v>0</v>
      </c>
      <c r="M126" s="29">
        <f>M127</f>
        <v>0</v>
      </c>
      <c r="N126" s="33">
        <f t="shared" si="7"/>
        <v>0</v>
      </c>
      <c r="O126" s="29">
        <f>O127</f>
        <v>0</v>
      </c>
      <c r="P126" s="33">
        <f t="shared" si="11"/>
        <v>0</v>
      </c>
      <c r="Q126" s="29">
        <f>Q127</f>
        <v>0</v>
      </c>
      <c r="R126" s="33">
        <f t="shared" si="11"/>
        <v>0</v>
      </c>
      <c r="S126" s="29">
        <f>S127</f>
        <v>0</v>
      </c>
      <c r="T126" s="33">
        <f t="shared" si="11"/>
        <v>0</v>
      </c>
      <c r="U126" s="29">
        <f>U127</f>
        <v>0</v>
      </c>
      <c r="V126" s="33">
        <f t="shared" si="11"/>
        <v>0</v>
      </c>
      <c r="W126" s="29">
        <f>W127</f>
        <v>0</v>
      </c>
      <c r="X126" s="33">
        <f t="shared" si="12"/>
        <v>0</v>
      </c>
      <c r="Y126" s="29">
        <f>Y127</f>
        <v>0</v>
      </c>
      <c r="Z126" s="33">
        <f t="shared" si="12"/>
        <v>0</v>
      </c>
      <c r="AA126" s="29">
        <f>AA127</f>
        <v>0</v>
      </c>
      <c r="AB126" s="33">
        <f t="shared" si="12"/>
        <v>0</v>
      </c>
      <c r="AC126" s="29">
        <f>AC127</f>
        <v>0</v>
      </c>
      <c r="AD126" s="33">
        <f t="shared" si="12"/>
        <v>0</v>
      </c>
      <c r="AE126" s="29">
        <f>AE127</f>
        <v>0</v>
      </c>
      <c r="AF126" s="33">
        <f t="shared" si="13"/>
        <v>0</v>
      </c>
      <c r="AG126" s="29">
        <f>AG127</f>
        <v>0</v>
      </c>
      <c r="AH126" s="28">
        <f t="shared" si="8"/>
        <v>0</v>
      </c>
    </row>
    <row r="127" spans="1:34" ht="54" hidden="1" customHeight="1" x14ac:dyDescent="0.4">
      <c r="A127" s="13"/>
      <c r="B127" s="34"/>
      <c r="C127" s="92" t="s">
        <v>19</v>
      </c>
      <c r="D127" s="41" t="s">
        <v>646</v>
      </c>
      <c r="E127" s="80">
        <v>600</v>
      </c>
      <c r="F127" s="33">
        <v>0</v>
      </c>
      <c r="G127" s="29">
        <v>0</v>
      </c>
      <c r="H127" s="33">
        <f t="shared" si="7"/>
        <v>0</v>
      </c>
      <c r="I127" s="29">
        <v>0</v>
      </c>
      <c r="J127" s="33">
        <f t="shared" si="7"/>
        <v>0</v>
      </c>
      <c r="K127" s="29">
        <v>0</v>
      </c>
      <c r="L127" s="33">
        <f t="shared" si="7"/>
        <v>0</v>
      </c>
      <c r="M127" s="29">
        <v>0</v>
      </c>
      <c r="N127" s="33">
        <f t="shared" si="7"/>
        <v>0</v>
      </c>
      <c r="O127" s="29">
        <v>0</v>
      </c>
      <c r="P127" s="33">
        <f t="shared" si="11"/>
        <v>0</v>
      </c>
      <c r="Q127" s="29">
        <v>0</v>
      </c>
      <c r="R127" s="33">
        <f t="shared" si="11"/>
        <v>0</v>
      </c>
      <c r="S127" s="29">
        <v>0</v>
      </c>
      <c r="T127" s="33">
        <f t="shared" si="11"/>
        <v>0</v>
      </c>
      <c r="U127" s="29">
        <v>0</v>
      </c>
      <c r="V127" s="33">
        <f t="shared" si="11"/>
        <v>0</v>
      </c>
      <c r="W127" s="29">
        <v>0</v>
      </c>
      <c r="X127" s="33">
        <f t="shared" si="12"/>
        <v>0</v>
      </c>
      <c r="Y127" s="29">
        <v>0</v>
      </c>
      <c r="Z127" s="33">
        <f t="shared" si="12"/>
        <v>0</v>
      </c>
      <c r="AA127" s="29">
        <v>0</v>
      </c>
      <c r="AB127" s="33">
        <f t="shared" si="12"/>
        <v>0</v>
      </c>
      <c r="AC127" s="29">
        <v>0</v>
      </c>
      <c r="AD127" s="33">
        <f t="shared" si="12"/>
        <v>0</v>
      </c>
      <c r="AE127" s="29">
        <v>0</v>
      </c>
      <c r="AF127" s="33">
        <f t="shared" si="13"/>
        <v>0</v>
      </c>
      <c r="AG127" s="29">
        <v>0</v>
      </c>
      <c r="AH127" s="28">
        <f t="shared" si="8"/>
        <v>0</v>
      </c>
    </row>
    <row r="128" spans="1:34" ht="42.75" hidden="1" customHeight="1" x14ac:dyDescent="0.4">
      <c r="A128" s="13"/>
      <c r="B128" s="34"/>
      <c r="C128" s="37" t="s">
        <v>520</v>
      </c>
      <c r="D128" s="41" t="s">
        <v>539</v>
      </c>
      <c r="E128" s="80"/>
      <c r="F128" s="33">
        <v>0</v>
      </c>
      <c r="G128" s="101">
        <f>G129+G131+G133+G135</f>
        <v>0</v>
      </c>
      <c r="H128" s="33">
        <f t="shared" si="7"/>
        <v>0</v>
      </c>
      <c r="I128" s="101">
        <f>I129+I131+I133+I135</f>
        <v>0</v>
      </c>
      <c r="J128" s="33">
        <f t="shared" si="7"/>
        <v>0</v>
      </c>
      <c r="K128" s="101">
        <f>K129+K131+K133+K135</f>
        <v>0</v>
      </c>
      <c r="L128" s="33">
        <f t="shared" si="7"/>
        <v>0</v>
      </c>
      <c r="M128" s="101">
        <f>M129+M131+M133+M135</f>
        <v>0</v>
      </c>
      <c r="N128" s="33">
        <f t="shared" si="7"/>
        <v>0</v>
      </c>
      <c r="O128" s="101">
        <f>O129+O131+O133+O135</f>
        <v>0</v>
      </c>
      <c r="P128" s="33">
        <f t="shared" si="11"/>
        <v>0</v>
      </c>
      <c r="Q128" s="101">
        <f>Q129+Q131+Q133+Q135</f>
        <v>0</v>
      </c>
      <c r="R128" s="33">
        <f t="shared" si="11"/>
        <v>0</v>
      </c>
      <c r="S128" s="101">
        <f>S129+S131+S133+S135</f>
        <v>0</v>
      </c>
      <c r="T128" s="33">
        <f t="shared" si="11"/>
        <v>0</v>
      </c>
      <c r="U128" s="101">
        <f>U129+U131+U133+U135</f>
        <v>0</v>
      </c>
      <c r="V128" s="33">
        <f t="shared" si="11"/>
        <v>0</v>
      </c>
      <c r="W128" s="101">
        <f>W129+W131+W133+W135</f>
        <v>0</v>
      </c>
      <c r="X128" s="33">
        <f t="shared" si="12"/>
        <v>0</v>
      </c>
      <c r="Y128" s="101">
        <f>Y129+Y131+Y133+Y135</f>
        <v>0</v>
      </c>
      <c r="Z128" s="33">
        <f t="shared" si="12"/>
        <v>0</v>
      </c>
      <c r="AA128" s="101">
        <f>AA129+AA131+AA133+AA135</f>
        <v>0</v>
      </c>
      <c r="AB128" s="33">
        <f t="shared" si="12"/>
        <v>0</v>
      </c>
      <c r="AC128" s="101">
        <f>AC129+AC131+AC133+AC135</f>
        <v>0</v>
      </c>
      <c r="AD128" s="33">
        <f t="shared" si="12"/>
        <v>0</v>
      </c>
      <c r="AE128" s="101">
        <f>AE129+AE131+AE133+AE135</f>
        <v>0</v>
      </c>
      <c r="AF128" s="33">
        <f t="shared" si="13"/>
        <v>0</v>
      </c>
      <c r="AG128" s="101">
        <f>AG129+AG131+AG133+AG135</f>
        <v>0</v>
      </c>
      <c r="AH128" s="28">
        <f t="shared" si="8"/>
        <v>0</v>
      </c>
    </row>
    <row r="129" spans="1:34" ht="106.5" hidden="1" customHeight="1" x14ac:dyDescent="0.4">
      <c r="A129" s="13"/>
      <c r="B129" s="34"/>
      <c r="C129" s="51" t="s">
        <v>689</v>
      </c>
      <c r="D129" s="42" t="s">
        <v>660</v>
      </c>
      <c r="E129" s="43"/>
      <c r="F129" s="33">
        <v>0</v>
      </c>
      <c r="G129" s="44">
        <f>G130</f>
        <v>0</v>
      </c>
      <c r="H129" s="33">
        <f t="shared" si="7"/>
        <v>0</v>
      </c>
      <c r="I129" s="44">
        <f>I130</f>
        <v>0</v>
      </c>
      <c r="J129" s="33">
        <f t="shared" si="7"/>
        <v>0</v>
      </c>
      <c r="K129" s="44">
        <f>K130</f>
        <v>0</v>
      </c>
      <c r="L129" s="33">
        <f t="shared" si="7"/>
        <v>0</v>
      </c>
      <c r="M129" s="44">
        <f>M130</f>
        <v>0</v>
      </c>
      <c r="N129" s="33">
        <f t="shared" si="7"/>
        <v>0</v>
      </c>
      <c r="O129" s="44">
        <f>O130</f>
        <v>0</v>
      </c>
      <c r="P129" s="33">
        <f t="shared" si="11"/>
        <v>0</v>
      </c>
      <c r="Q129" s="44">
        <f>Q130</f>
        <v>0</v>
      </c>
      <c r="R129" s="33">
        <f t="shared" si="11"/>
        <v>0</v>
      </c>
      <c r="S129" s="44">
        <f>S130</f>
        <v>0</v>
      </c>
      <c r="T129" s="33">
        <f t="shared" si="11"/>
        <v>0</v>
      </c>
      <c r="U129" s="44">
        <f>U130</f>
        <v>0</v>
      </c>
      <c r="V129" s="33">
        <f t="shared" si="11"/>
        <v>0</v>
      </c>
      <c r="W129" s="44">
        <f>W130</f>
        <v>0</v>
      </c>
      <c r="X129" s="33">
        <f t="shared" si="12"/>
        <v>0</v>
      </c>
      <c r="Y129" s="44">
        <f>Y130</f>
        <v>0</v>
      </c>
      <c r="Z129" s="33">
        <f t="shared" si="12"/>
        <v>0</v>
      </c>
      <c r="AA129" s="44">
        <f>AA130</f>
        <v>0</v>
      </c>
      <c r="AB129" s="33">
        <f t="shared" si="12"/>
        <v>0</v>
      </c>
      <c r="AC129" s="44">
        <f>AC130</f>
        <v>0</v>
      </c>
      <c r="AD129" s="33">
        <f t="shared" si="12"/>
        <v>0</v>
      </c>
      <c r="AE129" s="44">
        <f>AE130</f>
        <v>0</v>
      </c>
      <c r="AF129" s="33">
        <f t="shared" si="13"/>
        <v>0</v>
      </c>
      <c r="AG129" s="44">
        <f>AG130</f>
        <v>0</v>
      </c>
      <c r="AH129" s="28">
        <f t="shared" si="8"/>
        <v>0</v>
      </c>
    </row>
    <row r="130" spans="1:34" ht="44.25" hidden="1" customHeight="1" x14ac:dyDescent="0.4">
      <c r="A130" s="13"/>
      <c r="B130" s="34"/>
      <c r="C130" s="40" t="s">
        <v>19</v>
      </c>
      <c r="D130" s="42" t="s">
        <v>660</v>
      </c>
      <c r="E130" s="42" t="s">
        <v>487</v>
      </c>
      <c r="F130" s="33">
        <v>0</v>
      </c>
      <c r="G130" s="44">
        <v>0</v>
      </c>
      <c r="H130" s="33">
        <f t="shared" si="7"/>
        <v>0</v>
      </c>
      <c r="I130" s="44">
        <v>0</v>
      </c>
      <c r="J130" s="33">
        <f t="shared" si="7"/>
        <v>0</v>
      </c>
      <c r="K130" s="44">
        <v>0</v>
      </c>
      <c r="L130" s="33">
        <f t="shared" si="7"/>
        <v>0</v>
      </c>
      <c r="M130" s="44">
        <v>0</v>
      </c>
      <c r="N130" s="33">
        <f t="shared" si="7"/>
        <v>0</v>
      </c>
      <c r="O130" s="44">
        <v>0</v>
      </c>
      <c r="P130" s="33">
        <f t="shared" si="11"/>
        <v>0</v>
      </c>
      <c r="Q130" s="44">
        <v>0</v>
      </c>
      <c r="R130" s="33">
        <f t="shared" si="11"/>
        <v>0</v>
      </c>
      <c r="S130" s="44">
        <v>0</v>
      </c>
      <c r="T130" s="33">
        <f t="shared" si="11"/>
        <v>0</v>
      </c>
      <c r="U130" s="44">
        <v>0</v>
      </c>
      <c r="V130" s="33">
        <f t="shared" si="11"/>
        <v>0</v>
      </c>
      <c r="W130" s="44">
        <v>0</v>
      </c>
      <c r="X130" s="33">
        <f t="shared" si="12"/>
        <v>0</v>
      </c>
      <c r="Y130" s="44">
        <v>0</v>
      </c>
      <c r="Z130" s="33">
        <f t="shared" si="12"/>
        <v>0</v>
      </c>
      <c r="AA130" s="44">
        <v>0</v>
      </c>
      <c r="AB130" s="33">
        <f t="shared" si="12"/>
        <v>0</v>
      </c>
      <c r="AC130" s="44">
        <v>0</v>
      </c>
      <c r="AD130" s="33">
        <f t="shared" si="12"/>
        <v>0</v>
      </c>
      <c r="AE130" s="44">
        <v>0</v>
      </c>
      <c r="AF130" s="33">
        <f t="shared" si="13"/>
        <v>0</v>
      </c>
      <c r="AG130" s="44">
        <v>0</v>
      </c>
      <c r="AH130" s="28">
        <f t="shared" si="8"/>
        <v>0</v>
      </c>
    </row>
    <row r="131" spans="1:34" ht="83.25" hidden="1" customHeight="1" x14ac:dyDescent="0.4">
      <c r="A131" s="13"/>
      <c r="B131" s="34"/>
      <c r="C131" s="51" t="s">
        <v>690</v>
      </c>
      <c r="D131" s="42" t="s">
        <v>660</v>
      </c>
      <c r="E131" s="43"/>
      <c r="F131" s="33">
        <v>0</v>
      </c>
      <c r="G131" s="126">
        <f>G132</f>
        <v>0</v>
      </c>
      <c r="H131" s="33">
        <f t="shared" si="7"/>
        <v>0</v>
      </c>
      <c r="I131" s="126">
        <f>I132</f>
        <v>0</v>
      </c>
      <c r="J131" s="33">
        <f t="shared" si="7"/>
        <v>0</v>
      </c>
      <c r="K131" s="126">
        <f>K132</f>
        <v>0</v>
      </c>
      <c r="L131" s="33">
        <f t="shared" si="7"/>
        <v>0</v>
      </c>
      <c r="M131" s="126">
        <f>M132</f>
        <v>0</v>
      </c>
      <c r="N131" s="33">
        <f t="shared" si="7"/>
        <v>0</v>
      </c>
      <c r="O131" s="126">
        <f>O132</f>
        <v>0</v>
      </c>
      <c r="P131" s="33">
        <f t="shared" si="11"/>
        <v>0</v>
      </c>
      <c r="Q131" s="126">
        <f>Q132</f>
        <v>0</v>
      </c>
      <c r="R131" s="33">
        <f t="shared" si="11"/>
        <v>0</v>
      </c>
      <c r="S131" s="126">
        <f>S132</f>
        <v>0</v>
      </c>
      <c r="T131" s="33">
        <f t="shared" si="11"/>
        <v>0</v>
      </c>
      <c r="U131" s="126">
        <f>U132</f>
        <v>0</v>
      </c>
      <c r="V131" s="33">
        <f t="shared" si="11"/>
        <v>0</v>
      </c>
      <c r="W131" s="126">
        <f>W132</f>
        <v>0</v>
      </c>
      <c r="X131" s="33">
        <f t="shared" si="12"/>
        <v>0</v>
      </c>
      <c r="Y131" s="126">
        <f>Y132</f>
        <v>0</v>
      </c>
      <c r="Z131" s="33">
        <f t="shared" si="12"/>
        <v>0</v>
      </c>
      <c r="AA131" s="126">
        <f>AA132</f>
        <v>0</v>
      </c>
      <c r="AB131" s="33">
        <f t="shared" si="12"/>
        <v>0</v>
      </c>
      <c r="AC131" s="126">
        <f>AC132</f>
        <v>0</v>
      </c>
      <c r="AD131" s="33">
        <f t="shared" si="12"/>
        <v>0</v>
      </c>
      <c r="AE131" s="126">
        <f>AE132</f>
        <v>0</v>
      </c>
      <c r="AF131" s="33">
        <f t="shared" si="13"/>
        <v>0</v>
      </c>
      <c r="AG131" s="126">
        <f>AG132</f>
        <v>0</v>
      </c>
      <c r="AH131" s="28">
        <f t="shared" si="8"/>
        <v>0</v>
      </c>
    </row>
    <row r="132" spans="1:34" ht="49.5" hidden="1" customHeight="1" x14ac:dyDescent="0.4">
      <c r="A132" s="13"/>
      <c r="B132" s="34"/>
      <c r="C132" s="40" t="s">
        <v>19</v>
      </c>
      <c r="D132" s="45" t="s">
        <v>660</v>
      </c>
      <c r="E132" s="45" t="s">
        <v>487</v>
      </c>
      <c r="F132" s="33">
        <v>0</v>
      </c>
      <c r="G132" s="126">
        <v>0</v>
      </c>
      <c r="H132" s="33">
        <f t="shared" si="7"/>
        <v>0</v>
      </c>
      <c r="I132" s="126">
        <v>0</v>
      </c>
      <c r="J132" s="33">
        <f t="shared" si="7"/>
        <v>0</v>
      </c>
      <c r="K132" s="126">
        <v>0</v>
      </c>
      <c r="L132" s="33">
        <f t="shared" si="7"/>
        <v>0</v>
      </c>
      <c r="M132" s="126">
        <v>0</v>
      </c>
      <c r="N132" s="33">
        <f t="shared" si="7"/>
        <v>0</v>
      </c>
      <c r="O132" s="126">
        <v>0</v>
      </c>
      <c r="P132" s="33">
        <f t="shared" si="11"/>
        <v>0</v>
      </c>
      <c r="Q132" s="126">
        <v>0</v>
      </c>
      <c r="R132" s="33">
        <f t="shared" si="11"/>
        <v>0</v>
      </c>
      <c r="S132" s="126">
        <v>0</v>
      </c>
      <c r="T132" s="33">
        <f t="shared" si="11"/>
        <v>0</v>
      </c>
      <c r="U132" s="126">
        <v>0</v>
      </c>
      <c r="V132" s="33">
        <f t="shared" si="11"/>
        <v>0</v>
      </c>
      <c r="W132" s="126">
        <v>0</v>
      </c>
      <c r="X132" s="33">
        <f t="shared" si="12"/>
        <v>0</v>
      </c>
      <c r="Y132" s="126">
        <v>0</v>
      </c>
      <c r="Z132" s="33">
        <f t="shared" si="12"/>
        <v>0</v>
      </c>
      <c r="AA132" s="126">
        <v>0</v>
      </c>
      <c r="AB132" s="33">
        <f t="shared" si="12"/>
        <v>0</v>
      </c>
      <c r="AC132" s="126">
        <v>0</v>
      </c>
      <c r="AD132" s="33">
        <f t="shared" si="12"/>
        <v>0</v>
      </c>
      <c r="AE132" s="126">
        <v>0</v>
      </c>
      <c r="AF132" s="33">
        <f t="shared" si="13"/>
        <v>0</v>
      </c>
      <c r="AG132" s="126">
        <v>0</v>
      </c>
      <c r="AH132" s="28">
        <f t="shared" si="8"/>
        <v>0</v>
      </c>
    </row>
    <row r="133" spans="1:34" ht="164.25" hidden="1" customHeight="1" x14ac:dyDescent="0.4">
      <c r="A133" s="13"/>
      <c r="B133" s="34"/>
      <c r="C133" s="37" t="s">
        <v>507</v>
      </c>
      <c r="D133" s="41" t="s">
        <v>518</v>
      </c>
      <c r="E133" s="80"/>
      <c r="F133" s="33" t="e">
        <f>#REF!+#REF!</f>
        <v>#REF!</v>
      </c>
      <c r="G133" s="29">
        <f>G134</f>
        <v>0</v>
      </c>
      <c r="H133" s="33" t="e">
        <f t="shared" si="7"/>
        <v>#REF!</v>
      </c>
      <c r="I133" s="29">
        <f>I134</f>
        <v>0</v>
      </c>
      <c r="J133" s="33" t="e">
        <f t="shared" si="7"/>
        <v>#REF!</v>
      </c>
      <c r="K133" s="29">
        <f>K134</f>
        <v>0</v>
      </c>
      <c r="L133" s="33" t="e">
        <f t="shared" si="7"/>
        <v>#REF!</v>
      </c>
      <c r="M133" s="29">
        <f>M134</f>
        <v>0</v>
      </c>
      <c r="N133" s="33" t="e">
        <f t="shared" si="7"/>
        <v>#REF!</v>
      </c>
      <c r="O133" s="29">
        <f>O134</f>
        <v>0</v>
      </c>
      <c r="P133" s="33" t="e">
        <f t="shared" si="11"/>
        <v>#REF!</v>
      </c>
      <c r="Q133" s="29">
        <f>Q134</f>
        <v>0</v>
      </c>
      <c r="R133" s="33" t="e">
        <f t="shared" si="11"/>
        <v>#REF!</v>
      </c>
      <c r="S133" s="29">
        <f>S134</f>
        <v>0</v>
      </c>
      <c r="T133" s="33" t="e">
        <f t="shared" si="11"/>
        <v>#REF!</v>
      </c>
      <c r="U133" s="29">
        <f>U134</f>
        <v>0</v>
      </c>
      <c r="V133" s="33" t="e">
        <f t="shared" si="11"/>
        <v>#REF!</v>
      </c>
      <c r="W133" s="29">
        <f>W134</f>
        <v>0</v>
      </c>
      <c r="X133" s="33" t="e">
        <f t="shared" si="12"/>
        <v>#REF!</v>
      </c>
      <c r="Y133" s="29">
        <f>Y134</f>
        <v>0</v>
      </c>
      <c r="Z133" s="33" t="e">
        <f t="shared" si="12"/>
        <v>#REF!</v>
      </c>
      <c r="AA133" s="29">
        <f>AA134</f>
        <v>0</v>
      </c>
      <c r="AB133" s="33" t="e">
        <f t="shared" si="12"/>
        <v>#REF!</v>
      </c>
      <c r="AC133" s="29">
        <f>AC134</f>
        <v>0</v>
      </c>
      <c r="AD133" s="33" t="e">
        <f t="shared" si="12"/>
        <v>#REF!</v>
      </c>
      <c r="AE133" s="29">
        <f>AE134</f>
        <v>0</v>
      </c>
      <c r="AF133" s="33" t="e">
        <f t="shared" si="13"/>
        <v>#REF!</v>
      </c>
      <c r="AG133" s="29">
        <f>AG134</f>
        <v>0</v>
      </c>
      <c r="AH133" s="28" t="e">
        <f t="shared" si="8"/>
        <v>#REF!</v>
      </c>
    </row>
    <row r="134" spans="1:34" ht="86.25" hidden="1" customHeight="1" x14ac:dyDescent="0.4">
      <c r="A134" s="13"/>
      <c r="B134" s="34"/>
      <c r="C134" s="37" t="s">
        <v>19</v>
      </c>
      <c r="D134" s="41" t="s">
        <v>518</v>
      </c>
      <c r="E134" s="80">
        <v>600</v>
      </c>
      <c r="F134" s="33" t="e">
        <f>#REF!+#REF!</f>
        <v>#REF!</v>
      </c>
      <c r="G134" s="29">
        <v>0</v>
      </c>
      <c r="H134" s="33" t="e">
        <f t="shared" si="7"/>
        <v>#REF!</v>
      </c>
      <c r="I134" s="29">
        <v>0</v>
      </c>
      <c r="J134" s="33" t="e">
        <f t="shared" si="7"/>
        <v>#REF!</v>
      </c>
      <c r="K134" s="29">
        <v>0</v>
      </c>
      <c r="L134" s="33" t="e">
        <f t="shared" si="7"/>
        <v>#REF!</v>
      </c>
      <c r="M134" s="29">
        <v>0</v>
      </c>
      <c r="N134" s="33" t="e">
        <f t="shared" si="7"/>
        <v>#REF!</v>
      </c>
      <c r="O134" s="29">
        <v>0</v>
      </c>
      <c r="P134" s="33" t="e">
        <f t="shared" si="11"/>
        <v>#REF!</v>
      </c>
      <c r="Q134" s="29">
        <v>0</v>
      </c>
      <c r="R134" s="33" t="e">
        <f t="shared" si="11"/>
        <v>#REF!</v>
      </c>
      <c r="S134" s="29">
        <v>0</v>
      </c>
      <c r="T134" s="33" t="e">
        <f t="shared" si="11"/>
        <v>#REF!</v>
      </c>
      <c r="U134" s="29">
        <v>0</v>
      </c>
      <c r="V134" s="33" t="e">
        <f t="shared" si="11"/>
        <v>#REF!</v>
      </c>
      <c r="W134" s="29">
        <v>0</v>
      </c>
      <c r="X134" s="33" t="e">
        <f t="shared" si="12"/>
        <v>#REF!</v>
      </c>
      <c r="Y134" s="29">
        <v>0</v>
      </c>
      <c r="Z134" s="33" t="e">
        <f t="shared" si="12"/>
        <v>#REF!</v>
      </c>
      <c r="AA134" s="29">
        <v>0</v>
      </c>
      <c r="AB134" s="33" t="e">
        <f t="shared" si="12"/>
        <v>#REF!</v>
      </c>
      <c r="AC134" s="29">
        <v>0</v>
      </c>
      <c r="AD134" s="33" t="e">
        <f t="shared" si="12"/>
        <v>#REF!</v>
      </c>
      <c r="AE134" s="29">
        <v>0</v>
      </c>
      <c r="AF134" s="33" t="e">
        <f t="shared" si="13"/>
        <v>#REF!</v>
      </c>
      <c r="AG134" s="29">
        <v>0</v>
      </c>
      <c r="AH134" s="28" t="e">
        <f t="shared" si="8"/>
        <v>#REF!</v>
      </c>
    </row>
    <row r="135" spans="1:34" ht="86.25" hidden="1" customHeight="1" x14ac:dyDescent="0.4">
      <c r="A135" s="13"/>
      <c r="B135" s="34"/>
      <c r="C135" s="37" t="s">
        <v>508</v>
      </c>
      <c r="D135" s="123" t="s">
        <v>518</v>
      </c>
      <c r="E135" s="80"/>
      <c r="F135" s="33" t="e">
        <f>#REF!+#REF!</f>
        <v>#REF!</v>
      </c>
      <c r="G135" s="29">
        <f>G136</f>
        <v>0</v>
      </c>
      <c r="H135" s="33" t="e">
        <f t="shared" si="7"/>
        <v>#REF!</v>
      </c>
      <c r="I135" s="29">
        <f>I136</f>
        <v>0</v>
      </c>
      <c r="J135" s="33" t="e">
        <f t="shared" si="7"/>
        <v>#REF!</v>
      </c>
      <c r="K135" s="29">
        <f>K136</f>
        <v>0</v>
      </c>
      <c r="L135" s="33" t="e">
        <f t="shared" si="7"/>
        <v>#REF!</v>
      </c>
      <c r="M135" s="29">
        <f>M136</f>
        <v>0</v>
      </c>
      <c r="N135" s="33" t="e">
        <f t="shared" si="7"/>
        <v>#REF!</v>
      </c>
      <c r="O135" s="29">
        <f>O136</f>
        <v>0</v>
      </c>
      <c r="P135" s="33" t="e">
        <f t="shared" si="11"/>
        <v>#REF!</v>
      </c>
      <c r="Q135" s="29">
        <f>Q136</f>
        <v>0</v>
      </c>
      <c r="R135" s="33" t="e">
        <f t="shared" si="11"/>
        <v>#REF!</v>
      </c>
      <c r="S135" s="29">
        <f>S136</f>
        <v>0</v>
      </c>
      <c r="T135" s="33" t="e">
        <f t="shared" si="11"/>
        <v>#REF!</v>
      </c>
      <c r="U135" s="29">
        <f>U136</f>
        <v>0</v>
      </c>
      <c r="V135" s="33" t="e">
        <f t="shared" si="11"/>
        <v>#REF!</v>
      </c>
      <c r="W135" s="29">
        <f>W136</f>
        <v>0</v>
      </c>
      <c r="X135" s="33" t="e">
        <f t="shared" si="12"/>
        <v>#REF!</v>
      </c>
      <c r="Y135" s="29">
        <f>Y136</f>
        <v>0</v>
      </c>
      <c r="Z135" s="33" t="e">
        <f t="shared" si="12"/>
        <v>#REF!</v>
      </c>
      <c r="AA135" s="29">
        <f>AA136</f>
        <v>0</v>
      </c>
      <c r="AB135" s="33" t="e">
        <f t="shared" si="12"/>
        <v>#REF!</v>
      </c>
      <c r="AC135" s="29">
        <f>AC136</f>
        <v>0</v>
      </c>
      <c r="AD135" s="33" t="e">
        <f t="shared" si="12"/>
        <v>#REF!</v>
      </c>
      <c r="AE135" s="29">
        <f>AE136</f>
        <v>0</v>
      </c>
      <c r="AF135" s="33" t="e">
        <f t="shared" si="13"/>
        <v>#REF!</v>
      </c>
      <c r="AG135" s="29">
        <f>AG136</f>
        <v>0</v>
      </c>
      <c r="AH135" s="28" t="e">
        <f t="shared" si="8"/>
        <v>#REF!</v>
      </c>
    </row>
    <row r="136" spans="1:34" ht="86.25" hidden="1" customHeight="1" x14ac:dyDescent="0.4">
      <c r="A136" s="13"/>
      <c r="B136" s="34"/>
      <c r="C136" s="37" t="s">
        <v>19</v>
      </c>
      <c r="D136" s="41" t="s">
        <v>518</v>
      </c>
      <c r="E136" s="80">
        <v>600</v>
      </c>
      <c r="F136" s="33" t="e">
        <f>#REF!+#REF!</f>
        <v>#REF!</v>
      </c>
      <c r="G136" s="29">
        <v>0</v>
      </c>
      <c r="H136" s="33" t="e">
        <f t="shared" si="7"/>
        <v>#REF!</v>
      </c>
      <c r="I136" s="29">
        <v>0</v>
      </c>
      <c r="J136" s="33" t="e">
        <f t="shared" si="7"/>
        <v>#REF!</v>
      </c>
      <c r="K136" s="29">
        <v>0</v>
      </c>
      <c r="L136" s="33" t="e">
        <f t="shared" si="7"/>
        <v>#REF!</v>
      </c>
      <c r="M136" s="29">
        <v>0</v>
      </c>
      <c r="N136" s="33" t="e">
        <f t="shared" si="7"/>
        <v>#REF!</v>
      </c>
      <c r="O136" s="29">
        <v>0</v>
      </c>
      <c r="P136" s="33" t="e">
        <f t="shared" si="11"/>
        <v>#REF!</v>
      </c>
      <c r="Q136" s="29">
        <v>0</v>
      </c>
      <c r="R136" s="33" t="e">
        <f t="shared" si="11"/>
        <v>#REF!</v>
      </c>
      <c r="S136" s="29">
        <v>0</v>
      </c>
      <c r="T136" s="33" t="e">
        <f t="shared" si="11"/>
        <v>#REF!</v>
      </c>
      <c r="U136" s="29">
        <v>0</v>
      </c>
      <c r="V136" s="33" t="e">
        <f t="shared" si="11"/>
        <v>#REF!</v>
      </c>
      <c r="W136" s="29">
        <v>0</v>
      </c>
      <c r="X136" s="33" t="e">
        <f t="shared" si="12"/>
        <v>#REF!</v>
      </c>
      <c r="Y136" s="29">
        <v>0</v>
      </c>
      <c r="Z136" s="33" t="e">
        <f t="shared" si="12"/>
        <v>#REF!</v>
      </c>
      <c r="AA136" s="29">
        <v>0</v>
      </c>
      <c r="AB136" s="33" t="e">
        <f t="shared" si="12"/>
        <v>#REF!</v>
      </c>
      <c r="AC136" s="29">
        <v>0</v>
      </c>
      <c r="AD136" s="33" t="e">
        <f t="shared" si="12"/>
        <v>#REF!</v>
      </c>
      <c r="AE136" s="29">
        <v>0</v>
      </c>
      <c r="AF136" s="33" t="e">
        <f t="shared" si="13"/>
        <v>#REF!</v>
      </c>
      <c r="AG136" s="29">
        <v>0</v>
      </c>
      <c r="AH136" s="28" t="e">
        <f t="shared" si="8"/>
        <v>#REF!</v>
      </c>
    </row>
    <row r="137" spans="1:34" ht="126.6" customHeight="1" x14ac:dyDescent="0.4">
      <c r="A137" s="13"/>
      <c r="B137" s="34"/>
      <c r="C137" s="92" t="s">
        <v>718</v>
      </c>
      <c r="D137" s="41" t="s">
        <v>719</v>
      </c>
      <c r="E137" s="165"/>
      <c r="F137" s="33"/>
      <c r="G137" s="29"/>
      <c r="H137" s="33"/>
      <c r="I137" s="29"/>
      <c r="J137" s="33"/>
      <c r="K137" s="29"/>
      <c r="L137" s="33"/>
      <c r="M137" s="29"/>
      <c r="N137" s="33"/>
      <c r="O137" s="29"/>
      <c r="P137" s="33"/>
      <c r="Q137" s="29">
        <f>Q138</f>
        <v>14478.7</v>
      </c>
      <c r="R137" s="33">
        <f t="shared" ref="R137:R140" si="14">P137+Q137</f>
        <v>14478.7</v>
      </c>
      <c r="S137" s="29">
        <f>S138</f>
        <v>0</v>
      </c>
      <c r="T137" s="33">
        <f t="shared" ref="T137:T140" si="15">R137+S137</f>
        <v>14478.7</v>
      </c>
      <c r="U137" s="29">
        <f>U138</f>
        <v>0</v>
      </c>
      <c r="V137" s="33">
        <f t="shared" ref="V137:V140" si="16">T137+U137</f>
        <v>14478.7</v>
      </c>
      <c r="W137" s="29">
        <f>W138</f>
        <v>0</v>
      </c>
      <c r="X137" s="33">
        <f t="shared" si="12"/>
        <v>14478.7</v>
      </c>
      <c r="Y137" s="29">
        <f>Y138</f>
        <v>0</v>
      </c>
      <c r="Z137" s="33">
        <f t="shared" si="12"/>
        <v>14478.7</v>
      </c>
      <c r="AA137" s="29">
        <f>AA138</f>
        <v>0</v>
      </c>
      <c r="AB137" s="33">
        <f t="shared" si="12"/>
        <v>14478.7</v>
      </c>
      <c r="AC137" s="29">
        <f>AC138</f>
        <v>0</v>
      </c>
      <c r="AD137" s="33">
        <f t="shared" si="12"/>
        <v>14478.7</v>
      </c>
      <c r="AE137" s="29">
        <f>AE138</f>
        <v>0</v>
      </c>
      <c r="AF137" s="33">
        <f t="shared" si="13"/>
        <v>14478.7</v>
      </c>
      <c r="AG137" s="29">
        <f>AG138</f>
        <v>0</v>
      </c>
      <c r="AH137" s="28">
        <f t="shared" si="8"/>
        <v>14478.7</v>
      </c>
    </row>
    <row r="138" spans="1:34" ht="54.6" customHeight="1" x14ac:dyDescent="0.4">
      <c r="A138" s="13"/>
      <c r="B138" s="34"/>
      <c r="C138" s="92" t="s">
        <v>19</v>
      </c>
      <c r="D138" s="41" t="s">
        <v>719</v>
      </c>
      <c r="E138" s="165">
        <v>600</v>
      </c>
      <c r="F138" s="33"/>
      <c r="G138" s="29"/>
      <c r="H138" s="33"/>
      <c r="I138" s="29"/>
      <c r="J138" s="33"/>
      <c r="K138" s="29"/>
      <c r="L138" s="33"/>
      <c r="M138" s="29"/>
      <c r="N138" s="33"/>
      <c r="O138" s="29"/>
      <c r="P138" s="33"/>
      <c r="Q138" s="29">
        <v>14478.7</v>
      </c>
      <c r="R138" s="33">
        <f t="shared" si="14"/>
        <v>14478.7</v>
      </c>
      <c r="S138" s="29"/>
      <c r="T138" s="33">
        <f t="shared" si="15"/>
        <v>14478.7</v>
      </c>
      <c r="U138" s="29"/>
      <c r="V138" s="33">
        <f t="shared" si="16"/>
        <v>14478.7</v>
      </c>
      <c r="W138" s="29"/>
      <c r="X138" s="33">
        <f t="shared" si="12"/>
        <v>14478.7</v>
      </c>
      <c r="Y138" s="29"/>
      <c r="Z138" s="33">
        <f t="shared" si="12"/>
        <v>14478.7</v>
      </c>
      <c r="AA138" s="29"/>
      <c r="AB138" s="33">
        <f t="shared" si="12"/>
        <v>14478.7</v>
      </c>
      <c r="AC138" s="29"/>
      <c r="AD138" s="33">
        <f t="shared" si="12"/>
        <v>14478.7</v>
      </c>
      <c r="AE138" s="29"/>
      <c r="AF138" s="33">
        <f t="shared" si="13"/>
        <v>14478.7</v>
      </c>
      <c r="AG138" s="29"/>
      <c r="AH138" s="28">
        <f t="shared" si="8"/>
        <v>14478.7</v>
      </c>
    </row>
    <row r="139" spans="1:34" ht="130.5" customHeight="1" x14ac:dyDescent="0.4">
      <c r="A139" s="13"/>
      <c r="B139" s="34"/>
      <c r="C139" s="92" t="s">
        <v>720</v>
      </c>
      <c r="D139" s="41" t="s">
        <v>719</v>
      </c>
      <c r="E139" s="165"/>
      <c r="F139" s="33"/>
      <c r="G139" s="29"/>
      <c r="H139" s="33"/>
      <c r="I139" s="29"/>
      <c r="J139" s="33"/>
      <c r="K139" s="29"/>
      <c r="L139" s="33"/>
      <c r="M139" s="29"/>
      <c r="N139" s="33"/>
      <c r="O139" s="29"/>
      <c r="P139" s="33"/>
      <c r="Q139" s="29">
        <f>Q140</f>
        <v>1259.0999999999999</v>
      </c>
      <c r="R139" s="33">
        <f t="shared" si="14"/>
        <v>1259.0999999999999</v>
      </c>
      <c r="S139" s="29">
        <f>S140</f>
        <v>0</v>
      </c>
      <c r="T139" s="33">
        <f t="shared" si="15"/>
        <v>1259.0999999999999</v>
      </c>
      <c r="U139" s="29">
        <f>U140</f>
        <v>0</v>
      </c>
      <c r="V139" s="33">
        <f t="shared" si="16"/>
        <v>1259.0999999999999</v>
      </c>
      <c r="W139" s="29">
        <f>W140</f>
        <v>0</v>
      </c>
      <c r="X139" s="33">
        <f t="shared" si="12"/>
        <v>1259.0999999999999</v>
      </c>
      <c r="Y139" s="29">
        <f>Y140</f>
        <v>0</v>
      </c>
      <c r="Z139" s="33">
        <f t="shared" si="12"/>
        <v>1259.0999999999999</v>
      </c>
      <c r="AA139" s="29">
        <f>AA140</f>
        <v>0</v>
      </c>
      <c r="AB139" s="33">
        <f t="shared" si="12"/>
        <v>1259.0999999999999</v>
      </c>
      <c r="AC139" s="29">
        <f>AC140</f>
        <v>0</v>
      </c>
      <c r="AD139" s="33">
        <f t="shared" si="12"/>
        <v>1259.0999999999999</v>
      </c>
      <c r="AE139" s="29">
        <f>AE140</f>
        <v>0</v>
      </c>
      <c r="AF139" s="33">
        <f t="shared" si="13"/>
        <v>1259.0999999999999</v>
      </c>
      <c r="AG139" s="29">
        <f>AG140</f>
        <v>0</v>
      </c>
      <c r="AH139" s="28">
        <f t="shared" si="8"/>
        <v>1259.0999999999999</v>
      </c>
    </row>
    <row r="140" spans="1:34" ht="54" customHeight="1" x14ac:dyDescent="0.4">
      <c r="A140" s="13"/>
      <c r="B140" s="34"/>
      <c r="C140" s="92" t="s">
        <v>19</v>
      </c>
      <c r="D140" s="41" t="s">
        <v>719</v>
      </c>
      <c r="E140" s="165">
        <v>600</v>
      </c>
      <c r="F140" s="33"/>
      <c r="G140" s="29"/>
      <c r="H140" s="33"/>
      <c r="I140" s="29"/>
      <c r="J140" s="33"/>
      <c r="K140" s="29"/>
      <c r="L140" s="33"/>
      <c r="M140" s="29"/>
      <c r="N140" s="33"/>
      <c r="O140" s="29"/>
      <c r="P140" s="33"/>
      <c r="Q140" s="29">
        <v>1259.0999999999999</v>
      </c>
      <c r="R140" s="33">
        <f t="shared" si="14"/>
        <v>1259.0999999999999</v>
      </c>
      <c r="S140" s="29"/>
      <c r="T140" s="33">
        <f t="shared" si="15"/>
        <v>1259.0999999999999</v>
      </c>
      <c r="U140" s="29"/>
      <c r="V140" s="33">
        <f t="shared" si="16"/>
        <v>1259.0999999999999</v>
      </c>
      <c r="W140" s="29"/>
      <c r="X140" s="33">
        <f t="shared" si="12"/>
        <v>1259.0999999999999</v>
      </c>
      <c r="Y140" s="29"/>
      <c r="Z140" s="33">
        <f t="shared" si="12"/>
        <v>1259.0999999999999</v>
      </c>
      <c r="AA140" s="29"/>
      <c r="AB140" s="33">
        <f t="shared" si="12"/>
        <v>1259.0999999999999</v>
      </c>
      <c r="AC140" s="29"/>
      <c r="AD140" s="33">
        <f t="shared" si="12"/>
        <v>1259.0999999999999</v>
      </c>
      <c r="AE140" s="29"/>
      <c r="AF140" s="33">
        <f t="shared" si="13"/>
        <v>1259.0999999999999</v>
      </c>
      <c r="AG140" s="29"/>
      <c r="AH140" s="28">
        <f t="shared" si="8"/>
        <v>1259.0999999999999</v>
      </c>
    </row>
    <row r="141" spans="1:34" ht="25.5" customHeight="1" x14ac:dyDescent="0.4">
      <c r="A141" s="13"/>
      <c r="B141" s="34"/>
      <c r="C141" s="40" t="s">
        <v>661</v>
      </c>
      <c r="D141" s="45" t="s">
        <v>662</v>
      </c>
      <c r="E141" s="80"/>
      <c r="F141" s="33"/>
      <c r="G141" s="29">
        <f>G142+G144</f>
        <v>2200</v>
      </c>
      <c r="H141" s="33">
        <f t="shared" ref="H141:AF141" si="17">F141+G141</f>
        <v>2200</v>
      </c>
      <c r="I141" s="29">
        <f>I142+I144</f>
        <v>0</v>
      </c>
      <c r="J141" s="33">
        <f t="shared" si="17"/>
        <v>2200</v>
      </c>
      <c r="K141" s="29">
        <f>K142+K144</f>
        <v>0</v>
      </c>
      <c r="L141" s="33">
        <f t="shared" si="17"/>
        <v>2200</v>
      </c>
      <c r="M141" s="29">
        <f>M142+M144</f>
        <v>0</v>
      </c>
      <c r="N141" s="33">
        <f t="shared" si="17"/>
        <v>2200</v>
      </c>
      <c r="O141" s="29">
        <f>O142+O144</f>
        <v>0</v>
      </c>
      <c r="P141" s="33">
        <f t="shared" si="17"/>
        <v>2200</v>
      </c>
      <c r="Q141" s="29">
        <f>Q142+Q144</f>
        <v>0</v>
      </c>
      <c r="R141" s="33">
        <f t="shared" si="17"/>
        <v>2200</v>
      </c>
      <c r="S141" s="29">
        <f>S142+S144</f>
        <v>0</v>
      </c>
      <c r="T141" s="33">
        <f t="shared" si="17"/>
        <v>2200</v>
      </c>
      <c r="U141" s="29">
        <f>U142+U144+U146</f>
        <v>200</v>
      </c>
      <c r="V141" s="33">
        <f t="shared" si="17"/>
        <v>2400</v>
      </c>
      <c r="W141" s="29">
        <f>W142+W144+W146</f>
        <v>0</v>
      </c>
      <c r="X141" s="33">
        <f t="shared" si="17"/>
        <v>2400</v>
      </c>
      <c r="Y141" s="29">
        <f>Y142+Y144+Y146</f>
        <v>0</v>
      </c>
      <c r="Z141" s="33">
        <f t="shared" si="17"/>
        <v>2400</v>
      </c>
      <c r="AA141" s="29">
        <f>AA142+AA144+AA146</f>
        <v>0</v>
      </c>
      <c r="AB141" s="33">
        <f t="shared" si="17"/>
        <v>2400</v>
      </c>
      <c r="AC141" s="29">
        <f>AC142+AC144+AC146</f>
        <v>0</v>
      </c>
      <c r="AD141" s="33">
        <f t="shared" si="17"/>
        <v>2400</v>
      </c>
      <c r="AE141" s="29">
        <f>AE142+AE144+AE146</f>
        <v>0</v>
      </c>
      <c r="AF141" s="33">
        <f t="shared" si="17"/>
        <v>2400</v>
      </c>
      <c r="AG141" s="29">
        <f>AG142+AG144+AG146</f>
        <v>0</v>
      </c>
      <c r="AH141" s="28">
        <f t="shared" si="8"/>
        <v>2400</v>
      </c>
    </row>
    <row r="142" spans="1:34" ht="105.75" customHeight="1" x14ac:dyDescent="0.4">
      <c r="A142" s="13"/>
      <c r="B142" s="34"/>
      <c r="C142" s="40" t="s">
        <v>697</v>
      </c>
      <c r="D142" s="45" t="s">
        <v>699</v>
      </c>
      <c r="E142" s="80"/>
      <c r="F142" s="33"/>
      <c r="G142" s="29">
        <f t="shared" ref="G142:AG142" si="18">G143</f>
        <v>2112</v>
      </c>
      <c r="H142" s="33">
        <f t="shared" ref="H142:AF142" si="19">F142+G142</f>
        <v>2112</v>
      </c>
      <c r="I142" s="29">
        <f t="shared" si="18"/>
        <v>0</v>
      </c>
      <c r="J142" s="33">
        <f t="shared" si="19"/>
        <v>2112</v>
      </c>
      <c r="K142" s="29">
        <f t="shared" si="18"/>
        <v>0</v>
      </c>
      <c r="L142" s="33">
        <f t="shared" si="19"/>
        <v>2112</v>
      </c>
      <c r="M142" s="29">
        <f t="shared" si="18"/>
        <v>0</v>
      </c>
      <c r="N142" s="33">
        <f t="shared" si="19"/>
        <v>2112</v>
      </c>
      <c r="O142" s="29">
        <f t="shared" si="18"/>
        <v>0</v>
      </c>
      <c r="P142" s="33">
        <f t="shared" si="19"/>
        <v>2112</v>
      </c>
      <c r="Q142" s="29">
        <f t="shared" si="18"/>
        <v>0</v>
      </c>
      <c r="R142" s="33">
        <f t="shared" si="19"/>
        <v>2112</v>
      </c>
      <c r="S142" s="29">
        <f t="shared" si="18"/>
        <v>0</v>
      </c>
      <c r="T142" s="33">
        <f t="shared" si="19"/>
        <v>2112</v>
      </c>
      <c r="U142" s="29">
        <f t="shared" si="18"/>
        <v>0</v>
      </c>
      <c r="V142" s="33">
        <f t="shared" si="19"/>
        <v>2112</v>
      </c>
      <c r="W142" s="29">
        <f t="shared" si="18"/>
        <v>0</v>
      </c>
      <c r="X142" s="33">
        <f t="shared" si="19"/>
        <v>2112</v>
      </c>
      <c r="Y142" s="29">
        <f t="shared" si="18"/>
        <v>0</v>
      </c>
      <c r="Z142" s="33">
        <f t="shared" si="19"/>
        <v>2112</v>
      </c>
      <c r="AA142" s="29">
        <f t="shared" si="18"/>
        <v>0</v>
      </c>
      <c r="AB142" s="33">
        <f t="shared" si="19"/>
        <v>2112</v>
      </c>
      <c r="AC142" s="29">
        <f t="shared" si="18"/>
        <v>0</v>
      </c>
      <c r="AD142" s="33">
        <f t="shared" si="19"/>
        <v>2112</v>
      </c>
      <c r="AE142" s="29">
        <f t="shared" si="18"/>
        <v>0</v>
      </c>
      <c r="AF142" s="33">
        <f t="shared" si="19"/>
        <v>2112</v>
      </c>
      <c r="AG142" s="29">
        <f t="shared" si="18"/>
        <v>0</v>
      </c>
      <c r="AH142" s="28">
        <f t="shared" si="8"/>
        <v>2112</v>
      </c>
    </row>
    <row r="143" spans="1:34" ht="45.6" customHeight="1" x14ac:dyDescent="0.4">
      <c r="A143" s="13"/>
      <c r="B143" s="34"/>
      <c r="C143" s="40" t="s">
        <v>19</v>
      </c>
      <c r="D143" s="45" t="s">
        <v>699</v>
      </c>
      <c r="E143" s="80">
        <v>600</v>
      </c>
      <c r="F143" s="33"/>
      <c r="G143" s="29">
        <v>2112</v>
      </c>
      <c r="H143" s="33">
        <f t="shared" si="7"/>
        <v>2112</v>
      </c>
      <c r="I143" s="29"/>
      <c r="J143" s="33">
        <f t="shared" si="7"/>
        <v>2112</v>
      </c>
      <c r="K143" s="29"/>
      <c r="L143" s="33">
        <f t="shared" si="7"/>
        <v>2112</v>
      </c>
      <c r="M143" s="29"/>
      <c r="N143" s="33">
        <f t="shared" si="7"/>
        <v>2112</v>
      </c>
      <c r="O143" s="29"/>
      <c r="P143" s="33">
        <f t="shared" si="11"/>
        <v>2112</v>
      </c>
      <c r="Q143" s="29"/>
      <c r="R143" s="33">
        <f t="shared" si="11"/>
        <v>2112</v>
      </c>
      <c r="S143" s="29"/>
      <c r="T143" s="33">
        <f t="shared" si="11"/>
        <v>2112</v>
      </c>
      <c r="U143" s="29"/>
      <c r="V143" s="33">
        <f t="shared" si="11"/>
        <v>2112</v>
      </c>
      <c r="W143" s="29"/>
      <c r="X143" s="33">
        <f t="shared" si="12"/>
        <v>2112</v>
      </c>
      <c r="Y143" s="29"/>
      <c r="Z143" s="33">
        <f t="shared" si="12"/>
        <v>2112</v>
      </c>
      <c r="AA143" s="29"/>
      <c r="AB143" s="33">
        <f t="shared" si="12"/>
        <v>2112</v>
      </c>
      <c r="AC143" s="29"/>
      <c r="AD143" s="33">
        <f t="shared" si="12"/>
        <v>2112</v>
      </c>
      <c r="AE143" s="29"/>
      <c r="AF143" s="33">
        <f t="shared" si="13"/>
        <v>2112</v>
      </c>
      <c r="AG143" s="29"/>
      <c r="AH143" s="28">
        <f t="shared" si="8"/>
        <v>2112</v>
      </c>
    </row>
    <row r="144" spans="1:34" ht="60.75" customHeight="1" x14ac:dyDescent="0.4">
      <c r="A144" s="13"/>
      <c r="B144" s="34"/>
      <c r="C144" s="40" t="s">
        <v>698</v>
      </c>
      <c r="D144" s="45" t="s">
        <v>699</v>
      </c>
      <c r="E144" s="80"/>
      <c r="F144" s="33"/>
      <c r="G144" s="29">
        <f t="shared" ref="G144:AG144" si="20">G145</f>
        <v>88</v>
      </c>
      <c r="H144" s="33">
        <f t="shared" ref="H144:AF144" si="21">F144+G144</f>
        <v>88</v>
      </c>
      <c r="I144" s="29">
        <f t="shared" si="20"/>
        <v>0</v>
      </c>
      <c r="J144" s="33">
        <f t="shared" si="21"/>
        <v>88</v>
      </c>
      <c r="K144" s="29">
        <f t="shared" si="20"/>
        <v>0</v>
      </c>
      <c r="L144" s="33">
        <f t="shared" si="21"/>
        <v>88</v>
      </c>
      <c r="M144" s="29">
        <f t="shared" si="20"/>
        <v>0</v>
      </c>
      <c r="N144" s="33">
        <f t="shared" si="21"/>
        <v>88</v>
      </c>
      <c r="O144" s="29">
        <f t="shared" si="20"/>
        <v>0</v>
      </c>
      <c r="P144" s="33">
        <f t="shared" si="21"/>
        <v>88</v>
      </c>
      <c r="Q144" s="29">
        <f t="shared" si="20"/>
        <v>0</v>
      </c>
      <c r="R144" s="33">
        <f t="shared" si="21"/>
        <v>88</v>
      </c>
      <c r="S144" s="29">
        <f t="shared" si="20"/>
        <v>0</v>
      </c>
      <c r="T144" s="33">
        <f t="shared" si="21"/>
        <v>88</v>
      </c>
      <c r="U144" s="29">
        <f t="shared" si="20"/>
        <v>0</v>
      </c>
      <c r="V144" s="33">
        <f t="shared" si="21"/>
        <v>88</v>
      </c>
      <c r="W144" s="29">
        <f t="shared" si="20"/>
        <v>0</v>
      </c>
      <c r="X144" s="33">
        <f t="shared" si="21"/>
        <v>88</v>
      </c>
      <c r="Y144" s="29">
        <f t="shared" si="20"/>
        <v>0</v>
      </c>
      <c r="Z144" s="33">
        <f t="shared" si="21"/>
        <v>88</v>
      </c>
      <c r="AA144" s="29">
        <f t="shared" si="20"/>
        <v>0</v>
      </c>
      <c r="AB144" s="33">
        <f t="shared" si="21"/>
        <v>88</v>
      </c>
      <c r="AC144" s="29">
        <f t="shared" si="20"/>
        <v>0</v>
      </c>
      <c r="AD144" s="33">
        <f t="shared" si="21"/>
        <v>88</v>
      </c>
      <c r="AE144" s="29">
        <f t="shared" si="20"/>
        <v>0</v>
      </c>
      <c r="AF144" s="33">
        <f t="shared" si="21"/>
        <v>88</v>
      </c>
      <c r="AG144" s="29">
        <f t="shared" si="20"/>
        <v>0</v>
      </c>
      <c r="AH144" s="28">
        <f t="shared" si="8"/>
        <v>88</v>
      </c>
    </row>
    <row r="145" spans="1:34" ht="42.75" customHeight="1" x14ac:dyDescent="0.4">
      <c r="A145" s="13"/>
      <c r="B145" s="34"/>
      <c r="C145" s="40" t="s">
        <v>19</v>
      </c>
      <c r="D145" s="45" t="s">
        <v>699</v>
      </c>
      <c r="E145" s="80">
        <v>600</v>
      </c>
      <c r="F145" s="33"/>
      <c r="G145" s="29">
        <v>88</v>
      </c>
      <c r="H145" s="33">
        <f t="shared" si="7"/>
        <v>88</v>
      </c>
      <c r="I145" s="29"/>
      <c r="J145" s="33">
        <f t="shared" si="7"/>
        <v>88</v>
      </c>
      <c r="K145" s="29"/>
      <c r="L145" s="33">
        <f t="shared" si="7"/>
        <v>88</v>
      </c>
      <c r="M145" s="29"/>
      <c r="N145" s="33">
        <f t="shared" si="7"/>
        <v>88</v>
      </c>
      <c r="O145" s="29"/>
      <c r="P145" s="33">
        <f t="shared" si="11"/>
        <v>88</v>
      </c>
      <c r="Q145" s="29"/>
      <c r="R145" s="33">
        <f t="shared" si="11"/>
        <v>88</v>
      </c>
      <c r="S145" s="29"/>
      <c r="T145" s="33">
        <f t="shared" si="11"/>
        <v>88</v>
      </c>
      <c r="U145" s="29"/>
      <c r="V145" s="33">
        <f t="shared" si="11"/>
        <v>88</v>
      </c>
      <c r="W145" s="29"/>
      <c r="X145" s="33">
        <f t="shared" si="12"/>
        <v>88</v>
      </c>
      <c r="Y145" s="29"/>
      <c r="Z145" s="33">
        <f t="shared" si="12"/>
        <v>88</v>
      </c>
      <c r="AA145" s="29"/>
      <c r="AB145" s="33">
        <f t="shared" si="12"/>
        <v>88</v>
      </c>
      <c r="AC145" s="29"/>
      <c r="AD145" s="33">
        <f t="shared" si="12"/>
        <v>88</v>
      </c>
      <c r="AE145" s="29"/>
      <c r="AF145" s="33">
        <f t="shared" si="13"/>
        <v>88</v>
      </c>
      <c r="AG145" s="29"/>
      <c r="AH145" s="28">
        <f t="shared" si="8"/>
        <v>88</v>
      </c>
    </row>
    <row r="146" spans="1:34" ht="97.5" customHeight="1" x14ac:dyDescent="0.4">
      <c r="A146" s="13"/>
      <c r="B146" s="34"/>
      <c r="C146" s="40" t="s">
        <v>730</v>
      </c>
      <c r="D146" s="45" t="s">
        <v>731</v>
      </c>
      <c r="E146" s="173"/>
      <c r="F146" s="33"/>
      <c r="G146" s="29"/>
      <c r="H146" s="33"/>
      <c r="I146" s="29"/>
      <c r="J146" s="33"/>
      <c r="K146" s="29"/>
      <c r="L146" s="33"/>
      <c r="M146" s="29"/>
      <c r="N146" s="33"/>
      <c r="O146" s="29"/>
      <c r="P146" s="33"/>
      <c r="Q146" s="29"/>
      <c r="R146" s="33"/>
      <c r="S146" s="29"/>
      <c r="T146" s="33"/>
      <c r="U146" s="29">
        <f>U147</f>
        <v>200</v>
      </c>
      <c r="V146" s="33">
        <f t="shared" si="11"/>
        <v>200</v>
      </c>
      <c r="W146" s="29">
        <f>W147</f>
        <v>0</v>
      </c>
      <c r="X146" s="33">
        <f t="shared" si="12"/>
        <v>200</v>
      </c>
      <c r="Y146" s="29">
        <f>Y147</f>
        <v>0</v>
      </c>
      <c r="Z146" s="33">
        <f t="shared" si="12"/>
        <v>200</v>
      </c>
      <c r="AA146" s="29">
        <f>AA147</f>
        <v>0</v>
      </c>
      <c r="AB146" s="33">
        <f t="shared" si="12"/>
        <v>200</v>
      </c>
      <c r="AC146" s="29">
        <f>AC147</f>
        <v>0</v>
      </c>
      <c r="AD146" s="33">
        <f t="shared" si="12"/>
        <v>200</v>
      </c>
      <c r="AE146" s="29">
        <f>AE147</f>
        <v>0</v>
      </c>
      <c r="AF146" s="33">
        <f t="shared" si="13"/>
        <v>200</v>
      </c>
      <c r="AG146" s="29">
        <f>AG147</f>
        <v>0</v>
      </c>
      <c r="AH146" s="28">
        <f t="shared" si="8"/>
        <v>200</v>
      </c>
    </row>
    <row r="147" spans="1:34" ht="42.75" customHeight="1" x14ac:dyDescent="0.4">
      <c r="A147" s="13"/>
      <c r="B147" s="34"/>
      <c r="C147" s="40" t="s">
        <v>19</v>
      </c>
      <c r="D147" s="45" t="s">
        <v>731</v>
      </c>
      <c r="E147" s="173">
        <v>600</v>
      </c>
      <c r="F147" s="33"/>
      <c r="G147" s="29"/>
      <c r="H147" s="33"/>
      <c r="I147" s="29"/>
      <c r="J147" s="33"/>
      <c r="K147" s="29"/>
      <c r="L147" s="33"/>
      <c r="M147" s="29"/>
      <c r="N147" s="33"/>
      <c r="O147" s="29"/>
      <c r="P147" s="33"/>
      <c r="Q147" s="29"/>
      <c r="R147" s="33"/>
      <c r="S147" s="29"/>
      <c r="T147" s="33"/>
      <c r="U147" s="29">
        <v>200</v>
      </c>
      <c r="V147" s="33">
        <f t="shared" si="11"/>
        <v>200</v>
      </c>
      <c r="W147" s="29"/>
      <c r="X147" s="33">
        <f t="shared" si="12"/>
        <v>200</v>
      </c>
      <c r="Y147" s="29"/>
      <c r="Z147" s="33">
        <f t="shared" si="12"/>
        <v>200</v>
      </c>
      <c r="AA147" s="29"/>
      <c r="AB147" s="33">
        <f t="shared" si="12"/>
        <v>200</v>
      </c>
      <c r="AC147" s="29"/>
      <c r="AD147" s="33">
        <f t="shared" si="12"/>
        <v>200</v>
      </c>
      <c r="AE147" s="29"/>
      <c r="AF147" s="33">
        <f t="shared" si="13"/>
        <v>200</v>
      </c>
      <c r="AG147" s="29"/>
      <c r="AH147" s="28">
        <f t="shared" si="8"/>
        <v>200</v>
      </c>
    </row>
    <row r="148" spans="1:34" ht="62.25" customHeight="1" x14ac:dyDescent="0.4">
      <c r="A148" s="13"/>
      <c r="B148" s="25">
        <v>2</v>
      </c>
      <c r="C148" s="26" t="s">
        <v>462</v>
      </c>
      <c r="D148" s="121" t="s">
        <v>35</v>
      </c>
      <c r="E148" s="121"/>
      <c r="F148" s="30">
        <v>0</v>
      </c>
      <c r="G148" s="46">
        <f>G149+G153+G158+G162</f>
        <v>4766.4319999999998</v>
      </c>
      <c r="H148" s="30">
        <f t="shared" si="7"/>
        <v>4766.4319999999998</v>
      </c>
      <c r="I148" s="46">
        <f>I149+I153+I158+I162</f>
        <v>0</v>
      </c>
      <c r="J148" s="30">
        <f t="shared" si="7"/>
        <v>4766.4319999999998</v>
      </c>
      <c r="K148" s="46">
        <f>K149+K153+K158+K162</f>
        <v>360</v>
      </c>
      <c r="L148" s="30">
        <f t="shared" si="7"/>
        <v>5126.4319999999998</v>
      </c>
      <c r="M148" s="46">
        <f>M149+M153+M158+M162</f>
        <v>0</v>
      </c>
      <c r="N148" s="30">
        <f t="shared" si="7"/>
        <v>5126.4319999999998</v>
      </c>
      <c r="O148" s="46">
        <f>O149+O153+O158+O162</f>
        <v>329.63200000000001</v>
      </c>
      <c r="P148" s="30">
        <f t="shared" si="11"/>
        <v>5456.0639999999994</v>
      </c>
      <c r="Q148" s="46">
        <f>Q149+Q153+Q158+Q162</f>
        <v>0</v>
      </c>
      <c r="R148" s="30">
        <f t="shared" si="11"/>
        <v>5456.0639999999994</v>
      </c>
      <c r="S148" s="46">
        <f>S149+S153+S158+S162</f>
        <v>75.12</v>
      </c>
      <c r="T148" s="30">
        <f t="shared" si="11"/>
        <v>5531.1839999999993</v>
      </c>
      <c r="U148" s="46">
        <f>U149+U153+U158+U162</f>
        <v>0</v>
      </c>
      <c r="V148" s="30">
        <f t="shared" si="11"/>
        <v>5531.1839999999993</v>
      </c>
      <c r="W148" s="46">
        <f>W149+W153+W158+W162</f>
        <v>75</v>
      </c>
      <c r="X148" s="30">
        <f t="shared" si="12"/>
        <v>5606.1839999999993</v>
      </c>
      <c r="Y148" s="46">
        <f>Y149+Y153+Y158+Y162</f>
        <v>0</v>
      </c>
      <c r="Z148" s="30">
        <f t="shared" si="12"/>
        <v>5606.1839999999993</v>
      </c>
      <c r="AA148" s="46">
        <f>AA149+AA153+AA158+AA162</f>
        <v>50</v>
      </c>
      <c r="AB148" s="30">
        <f t="shared" si="12"/>
        <v>5656.1839999999993</v>
      </c>
      <c r="AC148" s="46">
        <f>AC149+AC153+AC158+AC162</f>
        <v>-3.5527136788005009E-15</v>
      </c>
      <c r="AD148" s="30">
        <f t="shared" si="12"/>
        <v>5656.1839999999993</v>
      </c>
      <c r="AE148" s="46">
        <f>AE149+AE153+AE158+AE162</f>
        <v>0</v>
      </c>
      <c r="AF148" s="30">
        <f t="shared" si="13"/>
        <v>5656.1839999999993</v>
      </c>
      <c r="AG148" s="46">
        <f>AG149+AG153+AG158+AG162</f>
        <v>-4</v>
      </c>
      <c r="AH148" s="28">
        <f t="shared" si="8"/>
        <v>5652.1839999999993</v>
      </c>
    </row>
    <row r="149" spans="1:34" ht="53.1" customHeight="1" x14ac:dyDescent="0.4">
      <c r="A149" s="13"/>
      <c r="B149" s="34"/>
      <c r="C149" s="31" t="s">
        <v>519</v>
      </c>
      <c r="D149" s="80" t="s">
        <v>36</v>
      </c>
      <c r="E149" s="80"/>
      <c r="F149" s="33">
        <v>0</v>
      </c>
      <c r="G149" s="29">
        <f t="shared" ref="G149:AG151" si="22">G150</f>
        <v>33</v>
      </c>
      <c r="H149" s="33">
        <f t="shared" si="7"/>
        <v>33</v>
      </c>
      <c r="I149" s="29">
        <f t="shared" si="22"/>
        <v>0</v>
      </c>
      <c r="J149" s="33">
        <f t="shared" si="7"/>
        <v>33</v>
      </c>
      <c r="K149" s="29">
        <f t="shared" si="22"/>
        <v>0</v>
      </c>
      <c r="L149" s="33">
        <f t="shared" si="7"/>
        <v>33</v>
      </c>
      <c r="M149" s="29">
        <f t="shared" si="22"/>
        <v>0</v>
      </c>
      <c r="N149" s="33">
        <f t="shared" si="7"/>
        <v>33</v>
      </c>
      <c r="O149" s="29">
        <f t="shared" si="22"/>
        <v>0</v>
      </c>
      <c r="P149" s="33">
        <f t="shared" si="11"/>
        <v>33</v>
      </c>
      <c r="Q149" s="29">
        <f t="shared" si="22"/>
        <v>0</v>
      </c>
      <c r="R149" s="33">
        <f t="shared" si="11"/>
        <v>33</v>
      </c>
      <c r="S149" s="29">
        <f t="shared" si="22"/>
        <v>0</v>
      </c>
      <c r="T149" s="33">
        <f t="shared" si="11"/>
        <v>33</v>
      </c>
      <c r="U149" s="29">
        <f t="shared" si="22"/>
        <v>0</v>
      </c>
      <c r="V149" s="33">
        <f t="shared" si="11"/>
        <v>33</v>
      </c>
      <c r="W149" s="29">
        <f t="shared" si="22"/>
        <v>0</v>
      </c>
      <c r="X149" s="33">
        <f t="shared" si="12"/>
        <v>33</v>
      </c>
      <c r="Y149" s="29">
        <f t="shared" si="22"/>
        <v>0</v>
      </c>
      <c r="Z149" s="33">
        <f t="shared" si="12"/>
        <v>33</v>
      </c>
      <c r="AA149" s="29">
        <f t="shared" si="22"/>
        <v>0</v>
      </c>
      <c r="AB149" s="33">
        <f t="shared" si="12"/>
        <v>33</v>
      </c>
      <c r="AC149" s="29">
        <f t="shared" si="22"/>
        <v>-19.8</v>
      </c>
      <c r="AD149" s="33">
        <f t="shared" si="12"/>
        <v>13.2</v>
      </c>
      <c r="AE149" s="29">
        <f t="shared" si="22"/>
        <v>0</v>
      </c>
      <c r="AF149" s="33">
        <f t="shared" si="13"/>
        <v>13.2</v>
      </c>
      <c r="AG149" s="29">
        <f t="shared" si="22"/>
        <v>0</v>
      </c>
      <c r="AH149" s="28">
        <f t="shared" si="8"/>
        <v>13.2</v>
      </c>
    </row>
    <row r="150" spans="1:34" ht="45" customHeight="1" x14ac:dyDescent="0.4">
      <c r="A150" s="13"/>
      <c r="B150" s="34"/>
      <c r="C150" s="31" t="s">
        <v>37</v>
      </c>
      <c r="D150" s="80" t="s">
        <v>38</v>
      </c>
      <c r="E150" s="80"/>
      <c r="F150" s="33">
        <v>0</v>
      </c>
      <c r="G150" s="29">
        <f t="shared" si="22"/>
        <v>33</v>
      </c>
      <c r="H150" s="33">
        <f t="shared" si="7"/>
        <v>33</v>
      </c>
      <c r="I150" s="29">
        <f t="shared" si="22"/>
        <v>0</v>
      </c>
      <c r="J150" s="33">
        <f t="shared" si="7"/>
        <v>33</v>
      </c>
      <c r="K150" s="29">
        <f t="shared" si="22"/>
        <v>0</v>
      </c>
      <c r="L150" s="33">
        <f t="shared" si="7"/>
        <v>33</v>
      </c>
      <c r="M150" s="29">
        <f t="shared" si="22"/>
        <v>0</v>
      </c>
      <c r="N150" s="33">
        <f t="shared" si="7"/>
        <v>33</v>
      </c>
      <c r="O150" s="29">
        <f t="shared" si="22"/>
        <v>0</v>
      </c>
      <c r="P150" s="33">
        <f t="shared" si="11"/>
        <v>33</v>
      </c>
      <c r="Q150" s="29">
        <f t="shared" si="22"/>
        <v>0</v>
      </c>
      <c r="R150" s="33">
        <f t="shared" si="11"/>
        <v>33</v>
      </c>
      <c r="S150" s="29">
        <f t="shared" si="22"/>
        <v>0</v>
      </c>
      <c r="T150" s="33">
        <f t="shared" si="11"/>
        <v>33</v>
      </c>
      <c r="U150" s="29">
        <f t="shared" si="22"/>
        <v>0</v>
      </c>
      <c r="V150" s="33">
        <f t="shared" si="11"/>
        <v>33</v>
      </c>
      <c r="W150" s="29">
        <f t="shared" si="22"/>
        <v>0</v>
      </c>
      <c r="X150" s="33">
        <f t="shared" si="12"/>
        <v>33</v>
      </c>
      <c r="Y150" s="29">
        <f t="shared" si="22"/>
        <v>0</v>
      </c>
      <c r="Z150" s="33">
        <f t="shared" si="12"/>
        <v>33</v>
      </c>
      <c r="AA150" s="29">
        <f t="shared" si="22"/>
        <v>0</v>
      </c>
      <c r="AB150" s="33">
        <f t="shared" si="12"/>
        <v>33</v>
      </c>
      <c r="AC150" s="29">
        <f t="shared" si="22"/>
        <v>-19.8</v>
      </c>
      <c r="AD150" s="33">
        <f t="shared" si="12"/>
        <v>13.2</v>
      </c>
      <c r="AE150" s="29">
        <f t="shared" si="22"/>
        <v>0</v>
      </c>
      <c r="AF150" s="33">
        <f t="shared" si="13"/>
        <v>13.2</v>
      </c>
      <c r="AG150" s="29">
        <f t="shared" si="22"/>
        <v>0</v>
      </c>
      <c r="AH150" s="28">
        <f t="shared" si="8"/>
        <v>13.2</v>
      </c>
    </row>
    <row r="151" spans="1:34" ht="48.6" customHeight="1" x14ac:dyDescent="0.4">
      <c r="A151" s="13"/>
      <c r="B151" s="34"/>
      <c r="C151" s="31" t="s">
        <v>39</v>
      </c>
      <c r="D151" s="80" t="s">
        <v>40</v>
      </c>
      <c r="E151" s="80"/>
      <c r="F151" s="33">
        <v>0</v>
      </c>
      <c r="G151" s="29">
        <f t="shared" si="22"/>
        <v>33</v>
      </c>
      <c r="H151" s="33">
        <f t="shared" si="7"/>
        <v>33</v>
      </c>
      <c r="I151" s="29">
        <f t="shared" si="22"/>
        <v>0</v>
      </c>
      <c r="J151" s="33">
        <f t="shared" si="7"/>
        <v>33</v>
      </c>
      <c r="K151" s="29">
        <f t="shared" si="22"/>
        <v>0</v>
      </c>
      <c r="L151" s="33">
        <f t="shared" si="7"/>
        <v>33</v>
      </c>
      <c r="M151" s="29">
        <f t="shared" si="22"/>
        <v>0</v>
      </c>
      <c r="N151" s="33">
        <f t="shared" si="7"/>
        <v>33</v>
      </c>
      <c r="O151" s="29">
        <f t="shared" si="22"/>
        <v>0</v>
      </c>
      <c r="P151" s="33">
        <f t="shared" si="11"/>
        <v>33</v>
      </c>
      <c r="Q151" s="29">
        <f t="shared" si="22"/>
        <v>0</v>
      </c>
      <c r="R151" s="33">
        <f t="shared" si="11"/>
        <v>33</v>
      </c>
      <c r="S151" s="29">
        <f t="shared" si="22"/>
        <v>0</v>
      </c>
      <c r="T151" s="33">
        <f t="shared" si="11"/>
        <v>33</v>
      </c>
      <c r="U151" s="29">
        <f t="shared" si="22"/>
        <v>0</v>
      </c>
      <c r="V151" s="33">
        <f t="shared" si="11"/>
        <v>33</v>
      </c>
      <c r="W151" s="29">
        <f t="shared" si="22"/>
        <v>0</v>
      </c>
      <c r="X151" s="33">
        <f t="shared" si="12"/>
        <v>33</v>
      </c>
      <c r="Y151" s="29">
        <f t="shared" si="22"/>
        <v>0</v>
      </c>
      <c r="Z151" s="33">
        <f t="shared" si="12"/>
        <v>33</v>
      </c>
      <c r="AA151" s="29">
        <f t="shared" si="22"/>
        <v>0</v>
      </c>
      <c r="AB151" s="33">
        <f t="shared" si="12"/>
        <v>33</v>
      </c>
      <c r="AC151" s="29">
        <f t="shared" si="22"/>
        <v>-19.8</v>
      </c>
      <c r="AD151" s="33">
        <f t="shared" si="12"/>
        <v>13.2</v>
      </c>
      <c r="AE151" s="29">
        <f t="shared" si="22"/>
        <v>0</v>
      </c>
      <c r="AF151" s="33">
        <f t="shared" si="13"/>
        <v>13.2</v>
      </c>
      <c r="AG151" s="29">
        <f t="shared" si="22"/>
        <v>0</v>
      </c>
      <c r="AH151" s="28">
        <f t="shared" si="8"/>
        <v>13.2</v>
      </c>
    </row>
    <row r="152" spans="1:34" ht="44.45" customHeight="1" x14ac:dyDescent="0.4">
      <c r="A152" s="13"/>
      <c r="B152" s="34"/>
      <c r="C152" s="31" t="s">
        <v>14</v>
      </c>
      <c r="D152" s="80" t="s">
        <v>40</v>
      </c>
      <c r="E152" s="80">
        <v>200</v>
      </c>
      <c r="F152" s="33">
        <v>0</v>
      </c>
      <c r="G152" s="29">
        <v>33</v>
      </c>
      <c r="H152" s="33">
        <f t="shared" si="7"/>
        <v>33</v>
      </c>
      <c r="I152" s="29"/>
      <c r="J152" s="33">
        <f t="shared" si="7"/>
        <v>33</v>
      </c>
      <c r="K152" s="29"/>
      <c r="L152" s="33">
        <f t="shared" si="7"/>
        <v>33</v>
      </c>
      <c r="M152" s="29"/>
      <c r="N152" s="33">
        <f t="shared" si="7"/>
        <v>33</v>
      </c>
      <c r="O152" s="29"/>
      <c r="P152" s="33">
        <f t="shared" si="11"/>
        <v>33</v>
      </c>
      <c r="Q152" s="29"/>
      <c r="R152" s="33">
        <f t="shared" si="11"/>
        <v>33</v>
      </c>
      <c r="S152" s="29"/>
      <c r="T152" s="33">
        <f t="shared" si="11"/>
        <v>33</v>
      </c>
      <c r="U152" s="29"/>
      <c r="V152" s="33">
        <f t="shared" si="11"/>
        <v>33</v>
      </c>
      <c r="W152" s="29"/>
      <c r="X152" s="33">
        <f t="shared" si="12"/>
        <v>33</v>
      </c>
      <c r="Y152" s="29"/>
      <c r="Z152" s="33">
        <f t="shared" si="12"/>
        <v>33</v>
      </c>
      <c r="AA152" s="29"/>
      <c r="AB152" s="33">
        <f t="shared" si="12"/>
        <v>33</v>
      </c>
      <c r="AC152" s="29">
        <v>-19.8</v>
      </c>
      <c r="AD152" s="33">
        <f t="shared" si="12"/>
        <v>13.2</v>
      </c>
      <c r="AE152" s="29"/>
      <c r="AF152" s="33">
        <f t="shared" si="13"/>
        <v>13.2</v>
      </c>
      <c r="AG152" s="29"/>
      <c r="AH152" s="28">
        <f t="shared" si="8"/>
        <v>13.2</v>
      </c>
    </row>
    <row r="153" spans="1:34" ht="62.25" customHeight="1" x14ac:dyDescent="0.4">
      <c r="A153" s="13"/>
      <c r="B153" s="34"/>
      <c r="C153" s="31" t="s">
        <v>443</v>
      </c>
      <c r="D153" s="80" t="s">
        <v>41</v>
      </c>
      <c r="E153" s="80"/>
      <c r="F153" s="33">
        <v>0</v>
      </c>
      <c r="G153" s="29">
        <f t="shared" ref="G153:AG154" si="23">G154</f>
        <v>600</v>
      </c>
      <c r="H153" s="33">
        <f t="shared" si="7"/>
        <v>600</v>
      </c>
      <c r="I153" s="29">
        <f t="shared" si="23"/>
        <v>0</v>
      </c>
      <c r="J153" s="33">
        <f t="shared" si="7"/>
        <v>600</v>
      </c>
      <c r="K153" s="29">
        <f t="shared" si="23"/>
        <v>360</v>
      </c>
      <c r="L153" s="33">
        <f t="shared" si="7"/>
        <v>960</v>
      </c>
      <c r="M153" s="29">
        <f t="shared" si="23"/>
        <v>0</v>
      </c>
      <c r="N153" s="33">
        <f t="shared" si="7"/>
        <v>960</v>
      </c>
      <c r="O153" s="29">
        <f t="shared" si="23"/>
        <v>310</v>
      </c>
      <c r="P153" s="33">
        <f t="shared" si="11"/>
        <v>1270</v>
      </c>
      <c r="Q153" s="29">
        <f t="shared" si="23"/>
        <v>0</v>
      </c>
      <c r="R153" s="33">
        <f t="shared" si="11"/>
        <v>1270</v>
      </c>
      <c r="S153" s="29">
        <f t="shared" si="23"/>
        <v>0</v>
      </c>
      <c r="T153" s="33">
        <f t="shared" si="11"/>
        <v>1270</v>
      </c>
      <c r="U153" s="29">
        <f t="shared" si="23"/>
        <v>0</v>
      </c>
      <c r="V153" s="33">
        <f t="shared" si="11"/>
        <v>1270</v>
      </c>
      <c r="W153" s="29">
        <f t="shared" si="23"/>
        <v>75</v>
      </c>
      <c r="X153" s="33">
        <f t="shared" si="12"/>
        <v>1345</v>
      </c>
      <c r="Y153" s="29">
        <f t="shared" si="23"/>
        <v>0</v>
      </c>
      <c r="Z153" s="33">
        <f t="shared" si="12"/>
        <v>1345</v>
      </c>
      <c r="AA153" s="29">
        <f t="shared" si="23"/>
        <v>50</v>
      </c>
      <c r="AB153" s="33">
        <f t="shared" si="12"/>
        <v>1395</v>
      </c>
      <c r="AC153" s="29">
        <f t="shared" si="23"/>
        <v>19.799999999999997</v>
      </c>
      <c r="AD153" s="33">
        <f t="shared" si="12"/>
        <v>1414.8</v>
      </c>
      <c r="AE153" s="29">
        <f t="shared" si="23"/>
        <v>0</v>
      </c>
      <c r="AF153" s="33">
        <f t="shared" si="13"/>
        <v>1414.8</v>
      </c>
      <c r="AG153" s="29">
        <f t="shared" si="23"/>
        <v>-4</v>
      </c>
      <c r="AH153" s="28">
        <f t="shared" si="8"/>
        <v>1410.8</v>
      </c>
    </row>
    <row r="154" spans="1:34" ht="72.599999999999994" customHeight="1" x14ac:dyDescent="0.4">
      <c r="A154" s="13"/>
      <c r="B154" s="34"/>
      <c r="C154" s="31" t="s">
        <v>438</v>
      </c>
      <c r="D154" s="80" t="s">
        <v>42</v>
      </c>
      <c r="E154" s="80"/>
      <c r="F154" s="33">
        <v>0</v>
      </c>
      <c r="G154" s="29">
        <f t="shared" si="23"/>
        <v>600</v>
      </c>
      <c r="H154" s="33">
        <f t="shared" si="7"/>
        <v>600</v>
      </c>
      <c r="I154" s="29">
        <f t="shared" si="23"/>
        <v>0</v>
      </c>
      <c r="J154" s="33">
        <f t="shared" si="7"/>
        <v>600</v>
      </c>
      <c r="K154" s="29">
        <f t="shared" si="23"/>
        <v>360</v>
      </c>
      <c r="L154" s="33">
        <f t="shared" si="7"/>
        <v>960</v>
      </c>
      <c r="M154" s="29">
        <f t="shared" si="23"/>
        <v>0</v>
      </c>
      <c r="N154" s="33">
        <f t="shared" si="7"/>
        <v>960</v>
      </c>
      <c r="O154" s="29">
        <f t="shared" si="23"/>
        <v>310</v>
      </c>
      <c r="P154" s="33">
        <f t="shared" si="11"/>
        <v>1270</v>
      </c>
      <c r="Q154" s="29">
        <f t="shared" si="23"/>
        <v>0</v>
      </c>
      <c r="R154" s="33">
        <f t="shared" si="11"/>
        <v>1270</v>
      </c>
      <c r="S154" s="29">
        <f t="shared" si="23"/>
        <v>0</v>
      </c>
      <c r="T154" s="33">
        <f t="shared" si="11"/>
        <v>1270</v>
      </c>
      <c r="U154" s="29">
        <f t="shared" si="23"/>
        <v>0</v>
      </c>
      <c r="V154" s="33">
        <f t="shared" si="11"/>
        <v>1270</v>
      </c>
      <c r="W154" s="29">
        <f t="shared" si="23"/>
        <v>75</v>
      </c>
      <c r="X154" s="33">
        <f t="shared" si="12"/>
        <v>1345</v>
      </c>
      <c r="Y154" s="29">
        <f t="shared" si="23"/>
        <v>0</v>
      </c>
      <c r="Z154" s="33">
        <f t="shared" si="12"/>
        <v>1345</v>
      </c>
      <c r="AA154" s="29">
        <f t="shared" si="23"/>
        <v>50</v>
      </c>
      <c r="AB154" s="33">
        <f t="shared" si="12"/>
        <v>1395</v>
      </c>
      <c r="AC154" s="29">
        <f t="shared" si="23"/>
        <v>19.799999999999997</v>
      </c>
      <c r="AD154" s="33">
        <f t="shared" si="12"/>
        <v>1414.8</v>
      </c>
      <c r="AE154" s="29">
        <f t="shared" si="23"/>
        <v>0</v>
      </c>
      <c r="AF154" s="33">
        <f t="shared" si="13"/>
        <v>1414.8</v>
      </c>
      <c r="AG154" s="29">
        <f t="shared" si="23"/>
        <v>-4</v>
      </c>
      <c r="AH154" s="28">
        <f t="shared" si="8"/>
        <v>1410.8</v>
      </c>
    </row>
    <row r="155" spans="1:34" ht="54" customHeight="1" x14ac:dyDescent="0.4">
      <c r="A155" s="13"/>
      <c r="B155" s="34"/>
      <c r="C155" s="31" t="s">
        <v>39</v>
      </c>
      <c r="D155" s="80" t="s">
        <v>43</v>
      </c>
      <c r="E155" s="80"/>
      <c r="F155" s="33">
        <v>0</v>
      </c>
      <c r="G155" s="29">
        <f>G156+G157</f>
        <v>600</v>
      </c>
      <c r="H155" s="33">
        <f t="shared" si="7"/>
        <v>600</v>
      </c>
      <c r="I155" s="29">
        <f>I156+I157</f>
        <v>0</v>
      </c>
      <c r="J155" s="33">
        <f t="shared" si="7"/>
        <v>600</v>
      </c>
      <c r="K155" s="29">
        <f>K156+K157</f>
        <v>360</v>
      </c>
      <c r="L155" s="33">
        <f t="shared" si="7"/>
        <v>960</v>
      </c>
      <c r="M155" s="29">
        <f>M156+M157</f>
        <v>0</v>
      </c>
      <c r="N155" s="33">
        <f t="shared" si="7"/>
        <v>960</v>
      </c>
      <c r="O155" s="29">
        <f>O156+O157</f>
        <v>310</v>
      </c>
      <c r="P155" s="33">
        <f t="shared" si="11"/>
        <v>1270</v>
      </c>
      <c r="Q155" s="29">
        <f>Q156+Q157</f>
        <v>0</v>
      </c>
      <c r="R155" s="33">
        <f t="shared" si="11"/>
        <v>1270</v>
      </c>
      <c r="S155" s="29">
        <f>S156+S157</f>
        <v>0</v>
      </c>
      <c r="T155" s="33">
        <f t="shared" si="11"/>
        <v>1270</v>
      </c>
      <c r="U155" s="29">
        <f>U156+U157</f>
        <v>0</v>
      </c>
      <c r="V155" s="33">
        <f t="shared" si="11"/>
        <v>1270</v>
      </c>
      <c r="W155" s="29">
        <f>W156+W157</f>
        <v>75</v>
      </c>
      <c r="X155" s="33">
        <f t="shared" si="12"/>
        <v>1345</v>
      </c>
      <c r="Y155" s="29">
        <f>Y156+Y157</f>
        <v>0</v>
      </c>
      <c r="Z155" s="33">
        <f t="shared" si="12"/>
        <v>1345</v>
      </c>
      <c r="AA155" s="29">
        <f>AA156+AA157</f>
        <v>50</v>
      </c>
      <c r="AB155" s="33">
        <f t="shared" si="12"/>
        <v>1395</v>
      </c>
      <c r="AC155" s="29">
        <f>AC156+AC157</f>
        <v>19.799999999999997</v>
      </c>
      <c r="AD155" s="33">
        <f t="shared" si="12"/>
        <v>1414.8</v>
      </c>
      <c r="AE155" s="29">
        <f>AE156+AE157</f>
        <v>0</v>
      </c>
      <c r="AF155" s="33">
        <f t="shared" si="13"/>
        <v>1414.8</v>
      </c>
      <c r="AG155" s="29">
        <f>AG156+AG157</f>
        <v>-4</v>
      </c>
      <c r="AH155" s="28">
        <f t="shared" si="8"/>
        <v>1410.8</v>
      </c>
    </row>
    <row r="156" spans="1:34" ht="44.25" customHeight="1" x14ac:dyDescent="0.4">
      <c r="A156" s="13"/>
      <c r="B156" s="34"/>
      <c r="C156" s="31" t="s">
        <v>14</v>
      </c>
      <c r="D156" s="80" t="s">
        <v>43</v>
      </c>
      <c r="E156" s="80">
        <v>200</v>
      </c>
      <c r="F156" s="33">
        <v>0</v>
      </c>
      <c r="G156" s="29">
        <v>528</v>
      </c>
      <c r="H156" s="33">
        <f t="shared" si="7"/>
        <v>528</v>
      </c>
      <c r="I156" s="29"/>
      <c r="J156" s="33">
        <f t="shared" si="7"/>
        <v>528</v>
      </c>
      <c r="K156" s="29">
        <v>360</v>
      </c>
      <c r="L156" s="33">
        <f t="shared" si="7"/>
        <v>888</v>
      </c>
      <c r="M156" s="29"/>
      <c r="N156" s="33">
        <f t="shared" si="7"/>
        <v>888</v>
      </c>
      <c r="O156" s="29">
        <v>310</v>
      </c>
      <c r="P156" s="33">
        <f t="shared" si="11"/>
        <v>1198</v>
      </c>
      <c r="Q156" s="29"/>
      <c r="R156" s="33">
        <f t="shared" si="11"/>
        <v>1198</v>
      </c>
      <c r="S156" s="29"/>
      <c r="T156" s="33">
        <f t="shared" si="11"/>
        <v>1198</v>
      </c>
      <c r="U156" s="29"/>
      <c r="V156" s="33">
        <f t="shared" si="11"/>
        <v>1198</v>
      </c>
      <c r="W156" s="29">
        <v>70</v>
      </c>
      <c r="X156" s="33">
        <f t="shared" si="12"/>
        <v>1268</v>
      </c>
      <c r="Y156" s="29"/>
      <c r="Z156" s="33">
        <f t="shared" si="12"/>
        <v>1268</v>
      </c>
      <c r="AA156" s="29">
        <v>50</v>
      </c>
      <c r="AB156" s="33">
        <f t="shared" si="12"/>
        <v>1318</v>
      </c>
      <c r="AC156" s="29">
        <v>79.8</v>
      </c>
      <c r="AD156" s="33">
        <f t="shared" si="12"/>
        <v>1397.8</v>
      </c>
      <c r="AE156" s="29"/>
      <c r="AF156" s="33">
        <f t="shared" si="13"/>
        <v>1397.8</v>
      </c>
      <c r="AG156" s="29"/>
      <c r="AH156" s="28">
        <f t="shared" si="8"/>
        <v>1397.8</v>
      </c>
    </row>
    <row r="157" spans="1:34" ht="25.5" customHeight="1" x14ac:dyDescent="0.4">
      <c r="A157" s="13"/>
      <c r="B157" s="34"/>
      <c r="C157" s="31" t="s">
        <v>15</v>
      </c>
      <c r="D157" s="80" t="s">
        <v>43</v>
      </c>
      <c r="E157" s="80">
        <v>300</v>
      </c>
      <c r="F157" s="33">
        <v>0</v>
      </c>
      <c r="G157" s="29">
        <v>72</v>
      </c>
      <c r="H157" s="33">
        <f t="shared" ref="H157:N234" si="24">F157+G157</f>
        <v>72</v>
      </c>
      <c r="I157" s="29"/>
      <c r="J157" s="33">
        <f t="shared" si="24"/>
        <v>72</v>
      </c>
      <c r="K157" s="29"/>
      <c r="L157" s="33">
        <f t="shared" si="24"/>
        <v>72</v>
      </c>
      <c r="M157" s="29"/>
      <c r="N157" s="33">
        <f t="shared" si="24"/>
        <v>72</v>
      </c>
      <c r="O157" s="29"/>
      <c r="P157" s="33">
        <f t="shared" si="11"/>
        <v>72</v>
      </c>
      <c r="Q157" s="29"/>
      <c r="R157" s="33">
        <f t="shared" si="11"/>
        <v>72</v>
      </c>
      <c r="S157" s="29"/>
      <c r="T157" s="33">
        <f t="shared" si="11"/>
        <v>72</v>
      </c>
      <c r="U157" s="29"/>
      <c r="V157" s="33">
        <f t="shared" si="11"/>
        <v>72</v>
      </c>
      <c r="W157" s="29">
        <v>5</v>
      </c>
      <c r="X157" s="33">
        <f t="shared" si="12"/>
        <v>77</v>
      </c>
      <c r="Y157" s="29"/>
      <c r="Z157" s="33">
        <f t="shared" si="12"/>
        <v>77</v>
      </c>
      <c r="AA157" s="29"/>
      <c r="AB157" s="33">
        <f t="shared" si="12"/>
        <v>77</v>
      </c>
      <c r="AC157" s="29">
        <v>-60</v>
      </c>
      <c r="AD157" s="33">
        <f t="shared" si="12"/>
        <v>17</v>
      </c>
      <c r="AE157" s="29"/>
      <c r="AF157" s="33">
        <f t="shared" si="13"/>
        <v>17</v>
      </c>
      <c r="AG157" s="29">
        <v>-4</v>
      </c>
      <c r="AH157" s="28">
        <f t="shared" si="8"/>
        <v>13</v>
      </c>
    </row>
    <row r="158" spans="1:34" ht="50.25" customHeight="1" x14ac:dyDescent="0.4">
      <c r="A158" s="13"/>
      <c r="B158" s="34"/>
      <c r="C158" s="31" t="s">
        <v>436</v>
      </c>
      <c r="D158" s="80" t="s">
        <v>44</v>
      </c>
      <c r="E158" s="80"/>
      <c r="F158" s="33">
        <v>0</v>
      </c>
      <c r="G158" s="29">
        <f>G159</f>
        <v>4133.4319999999998</v>
      </c>
      <c r="H158" s="33">
        <f t="shared" si="24"/>
        <v>4133.4319999999998</v>
      </c>
      <c r="I158" s="29">
        <f>I159</f>
        <v>0</v>
      </c>
      <c r="J158" s="33">
        <f t="shared" si="24"/>
        <v>4133.4319999999998</v>
      </c>
      <c r="K158" s="29">
        <f>K159</f>
        <v>0</v>
      </c>
      <c r="L158" s="33">
        <f t="shared" si="24"/>
        <v>4133.4319999999998</v>
      </c>
      <c r="M158" s="29">
        <f>M159</f>
        <v>0</v>
      </c>
      <c r="N158" s="33">
        <f t="shared" si="24"/>
        <v>4133.4319999999998</v>
      </c>
      <c r="O158" s="29">
        <f>O159</f>
        <v>19.632000000000001</v>
      </c>
      <c r="P158" s="33">
        <f t="shared" si="11"/>
        <v>4153.0639999999994</v>
      </c>
      <c r="Q158" s="29">
        <f>Q159</f>
        <v>0</v>
      </c>
      <c r="R158" s="33">
        <f t="shared" si="11"/>
        <v>4153.0639999999994</v>
      </c>
      <c r="S158" s="29">
        <f>S159</f>
        <v>75.12</v>
      </c>
      <c r="T158" s="33">
        <f t="shared" si="11"/>
        <v>4228.1839999999993</v>
      </c>
      <c r="U158" s="29">
        <f>U159</f>
        <v>0</v>
      </c>
      <c r="V158" s="33">
        <f t="shared" si="11"/>
        <v>4228.1839999999993</v>
      </c>
      <c r="W158" s="29">
        <f>W159</f>
        <v>0</v>
      </c>
      <c r="X158" s="33">
        <f t="shared" si="12"/>
        <v>4228.1839999999993</v>
      </c>
      <c r="Y158" s="29">
        <f>Y159</f>
        <v>0</v>
      </c>
      <c r="Z158" s="33">
        <f t="shared" si="12"/>
        <v>4228.1839999999993</v>
      </c>
      <c r="AA158" s="29">
        <f>AA159</f>
        <v>0</v>
      </c>
      <c r="AB158" s="33">
        <f t="shared" si="12"/>
        <v>4228.1839999999993</v>
      </c>
      <c r="AC158" s="29">
        <f>AC159</f>
        <v>0</v>
      </c>
      <c r="AD158" s="33">
        <f t="shared" si="12"/>
        <v>4228.1839999999993</v>
      </c>
      <c r="AE158" s="29">
        <f>AE159</f>
        <v>0</v>
      </c>
      <c r="AF158" s="33">
        <f t="shared" si="13"/>
        <v>4228.1839999999993</v>
      </c>
      <c r="AG158" s="29">
        <f>AG159</f>
        <v>0</v>
      </c>
      <c r="AH158" s="28">
        <f t="shared" si="8"/>
        <v>4228.1839999999993</v>
      </c>
    </row>
    <row r="159" spans="1:34" ht="33" customHeight="1" x14ac:dyDescent="0.4">
      <c r="A159" s="13"/>
      <c r="B159" s="34"/>
      <c r="C159" s="31" t="s">
        <v>437</v>
      </c>
      <c r="D159" s="80" t="s">
        <v>45</v>
      </c>
      <c r="E159" s="80"/>
      <c r="F159" s="33">
        <v>0</v>
      </c>
      <c r="G159" s="29">
        <f>G160</f>
        <v>4133.4319999999998</v>
      </c>
      <c r="H159" s="33">
        <f t="shared" si="24"/>
        <v>4133.4319999999998</v>
      </c>
      <c r="I159" s="29">
        <f>I160</f>
        <v>0</v>
      </c>
      <c r="J159" s="33">
        <f t="shared" si="24"/>
        <v>4133.4319999999998</v>
      </c>
      <c r="K159" s="29">
        <f>K160</f>
        <v>0</v>
      </c>
      <c r="L159" s="33">
        <f t="shared" si="24"/>
        <v>4133.4319999999998</v>
      </c>
      <c r="M159" s="29">
        <f>M160</f>
        <v>0</v>
      </c>
      <c r="N159" s="33">
        <f t="shared" si="24"/>
        <v>4133.4319999999998</v>
      </c>
      <c r="O159" s="29">
        <f>O160</f>
        <v>19.632000000000001</v>
      </c>
      <c r="P159" s="33">
        <f t="shared" si="11"/>
        <v>4153.0639999999994</v>
      </c>
      <c r="Q159" s="29">
        <f>Q160</f>
        <v>0</v>
      </c>
      <c r="R159" s="33">
        <f t="shared" si="11"/>
        <v>4153.0639999999994</v>
      </c>
      <c r="S159" s="29">
        <f>S160</f>
        <v>75.12</v>
      </c>
      <c r="T159" s="33">
        <f t="shared" si="11"/>
        <v>4228.1839999999993</v>
      </c>
      <c r="U159" s="29">
        <f>U160</f>
        <v>0</v>
      </c>
      <c r="V159" s="33">
        <f t="shared" si="11"/>
        <v>4228.1839999999993</v>
      </c>
      <c r="W159" s="29">
        <f>W160</f>
        <v>0</v>
      </c>
      <c r="X159" s="33">
        <f t="shared" si="12"/>
        <v>4228.1839999999993</v>
      </c>
      <c r="Y159" s="29">
        <f>Y160</f>
        <v>0</v>
      </c>
      <c r="Z159" s="33">
        <f t="shared" si="12"/>
        <v>4228.1839999999993</v>
      </c>
      <c r="AA159" s="29">
        <f>AA160</f>
        <v>0</v>
      </c>
      <c r="AB159" s="33">
        <f t="shared" si="12"/>
        <v>4228.1839999999993</v>
      </c>
      <c r="AC159" s="29">
        <f>AC160</f>
        <v>0</v>
      </c>
      <c r="AD159" s="33">
        <f t="shared" si="12"/>
        <v>4228.1839999999993</v>
      </c>
      <c r="AE159" s="29">
        <f>AE160</f>
        <v>0</v>
      </c>
      <c r="AF159" s="33">
        <f t="shared" si="13"/>
        <v>4228.1839999999993</v>
      </c>
      <c r="AG159" s="29">
        <f>AG160</f>
        <v>0</v>
      </c>
      <c r="AH159" s="28">
        <f t="shared" ref="AH159:AH222" si="25">AG159+AF159</f>
        <v>4228.1839999999993</v>
      </c>
    </row>
    <row r="160" spans="1:34" ht="36.75" customHeight="1" x14ac:dyDescent="0.4">
      <c r="A160" s="13"/>
      <c r="B160" s="34"/>
      <c r="C160" s="31" t="s">
        <v>46</v>
      </c>
      <c r="D160" s="80" t="s">
        <v>47</v>
      </c>
      <c r="E160" s="80"/>
      <c r="F160" s="33">
        <v>0</v>
      </c>
      <c r="G160" s="29">
        <f>G161</f>
        <v>4133.4319999999998</v>
      </c>
      <c r="H160" s="33">
        <f t="shared" si="24"/>
        <v>4133.4319999999998</v>
      </c>
      <c r="I160" s="29">
        <f>I161</f>
        <v>0</v>
      </c>
      <c r="J160" s="33">
        <f t="shared" si="24"/>
        <v>4133.4319999999998</v>
      </c>
      <c r="K160" s="29">
        <f>K161</f>
        <v>0</v>
      </c>
      <c r="L160" s="33">
        <f t="shared" si="24"/>
        <v>4133.4319999999998</v>
      </c>
      <c r="M160" s="29">
        <f>M161</f>
        <v>0</v>
      </c>
      <c r="N160" s="33">
        <f t="shared" si="24"/>
        <v>4133.4319999999998</v>
      </c>
      <c r="O160" s="29">
        <f>O161</f>
        <v>19.632000000000001</v>
      </c>
      <c r="P160" s="33">
        <f t="shared" si="11"/>
        <v>4153.0639999999994</v>
      </c>
      <c r="Q160" s="29">
        <f>Q161</f>
        <v>0</v>
      </c>
      <c r="R160" s="33">
        <f t="shared" si="11"/>
        <v>4153.0639999999994</v>
      </c>
      <c r="S160" s="29">
        <f>S161</f>
        <v>75.12</v>
      </c>
      <c r="T160" s="33">
        <f t="shared" si="11"/>
        <v>4228.1839999999993</v>
      </c>
      <c r="U160" s="29">
        <f>U161</f>
        <v>0</v>
      </c>
      <c r="V160" s="33">
        <f t="shared" si="11"/>
        <v>4228.1839999999993</v>
      </c>
      <c r="W160" s="29">
        <f>W161</f>
        <v>0</v>
      </c>
      <c r="X160" s="33">
        <f t="shared" si="12"/>
        <v>4228.1839999999993</v>
      </c>
      <c r="Y160" s="29">
        <f>Y161</f>
        <v>0</v>
      </c>
      <c r="Z160" s="33">
        <f t="shared" si="12"/>
        <v>4228.1839999999993</v>
      </c>
      <c r="AA160" s="29">
        <f>AA161</f>
        <v>0</v>
      </c>
      <c r="AB160" s="33">
        <f t="shared" si="12"/>
        <v>4228.1839999999993</v>
      </c>
      <c r="AC160" s="29">
        <f>AC161</f>
        <v>0</v>
      </c>
      <c r="AD160" s="33">
        <f t="shared" si="12"/>
        <v>4228.1839999999993</v>
      </c>
      <c r="AE160" s="29">
        <f>AE161</f>
        <v>0</v>
      </c>
      <c r="AF160" s="33">
        <f t="shared" si="13"/>
        <v>4228.1839999999993</v>
      </c>
      <c r="AG160" s="29">
        <f>AG161</f>
        <v>0</v>
      </c>
      <c r="AH160" s="28">
        <f t="shared" si="25"/>
        <v>4228.1839999999993</v>
      </c>
    </row>
    <row r="161" spans="1:34" ht="57" customHeight="1" x14ac:dyDescent="0.4">
      <c r="A161" s="13"/>
      <c r="B161" s="34"/>
      <c r="C161" s="31" t="s">
        <v>14</v>
      </c>
      <c r="D161" s="80" t="s">
        <v>47</v>
      </c>
      <c r="E161" s="80">
        <v>200</v>
      </c>
      <c r="F161" s="33">
        <v>0</v>
      </c>
      <c r="G161" s="29">
        <v>4133.4319999999998</v>
      </c>
      <c r="H161" s="33">
        <f t="shared" si="24"/>
        <v>4133.4319999999998</v>
      </c>
      <c r="I161" s="29"/>
      <c r="J161" s="33">
        <f t="shared" si="24"/>
        <v>4133.4319999999998</v>
      </c>
      <c r="K161" s="29"/>
      <c r="L161" s="33">
        <f t="shared" si="24"/>
        <v>4133.4319999999998</v>
      </c>
      <c r="M161" s="29"/>
      <c r="N161" s="33">
        <f t="shared" si="24"/>
        <v>4133.4319999999998</v>
      </c>
      <c r="O161" s="29">
        <v>19.632000000000001</v>
      </c>
      <c r="P161" s="33">
        <f t="shared" si="11"/>
        <v>4153.0639999999994</v>
      </c>
      <c r="Q161" s="29"/>
      <c r="R161" s="33">
        <f t="shared" si="11"/>
        <v>4153.0639999999994</v>
      </c>
      <c r="S161" s="29">
        <v>75.12</v>
      </c>
      <c r="T161" s="33">
        <f t="shared" si="11"/>
        <v>4228.1839999999993</v>
      </c>
      <c r="U161" s="29"/>
      <c r="V161" s="33">
        <f t="shared" si="11"/>
        <v>4228.1839999999993</v>
      </c>
      <c r="W161" s="29"/>
      <c r="X161" s="33">
        <f t="shared" si="12"/>
        <v>4228.1839999999993</v>
      </c>
      <c r="Y161" s="29"/>
      <c r="Z161" s="33">
        <f t="shared" si="12"/>
        <v>4228.1839999999993</v>
      </c>
      <c r="AA161" s="29"/>
      <c r="AB161" s="33">
        <f t="shared" si="12"/>
        <v>4228.1839999999993</v>
      </c>
      <c r="AC161" s="29"/>
      <c r="AD161" s="33">
        <f t="shared" si="12"/>
        <v>4228.1839999999993</v>
      </c>
      <c r="AE161" s="29"/>
      <c r="AF161" s="33">
        <f t="shared" si="13"/>
        <v>4228.1839999999993</v>
      </c>
      <c r="AG161" s="29"/>
      <c r="AH161" s="28">
        <f t="shared" si="25"/>
        <v>4228.1839999999993</v>
      </c>
    </row>
    <row r="162" spans="1:34" ht="48" hidden="1" customHeight="1" x14ac:dyDescent="0.4">
      <c r="A162" s="13"/>
      <c r="B162" s="34"/>
      <c r="C162" s="47" t="s">
        <v>570</v>
      </c>
      <c r="D162" s="123" t="s">
        <v>556</v>
      </c>
      <c r="E162" s="123"/>
      <c r="F162" s="33">
        <v>0</v>
      </c>
      <c r="G162" s="29">
        <f>G163</f>
        <v>0</v>
      </c>
      <c r="H162" s="33">
        <f t="shared" si="24"/>
        <v>0</v>
      </c>
      <c r="I162" s="29">
        <f>I163</f>
        <v>0</v>
      </c>
      <c r="J162" s="33">
        <f t="shared" si="24"/>
        <v>0</v>
      </c>
      <c r="K162" s="29">
        <f>K163</f>
        <v>0</v>
      </c>
      <c r="L162" s="33">
        <f t="shared" si="24"/>
        <v>0</v>
      </c>
      <c r="M162" s="29">
        <f>M163</f>
        <v>0</v>
      </c>
      <c r="N162" s="33">
        <f t="shared" si="24"/>
        <v>0</v>
      </c>
      <c r="O162" s="29">
        <f>O163</f>
        <v>0</v>
      </c>
      <c r="P162" s="33">
        <f t="shared" si="11"/>
        <v>0</v>
      </c>
      <c r="Q162" s="29">
        <f>Q163</f>
        <v>0</v>
      </c>
      <c r="R162" s="33">
        <f t="shared" si="11"/>
        <v>0</v>
      </c>
      <c r="S162" s="29">
        <f>S163</f>
        <v>0</v>
      </c>
      <c r="T162" s="33">
        <f t="shared" si="11"/>
        <v>0</v>
      </c>
      <c r="U162" s="29">
        <f>U163</f>
        <v>0</v>
      </c>
      <c r="V162" s="33">
        <f t="shared" si="11"/>
        <v>0</v>
      </c>
      <c r="W162" s="29">
        <f>W163</f>
        <v>0</v>
      </c>
      <c r="X162" s="33">
        <f t="shared" si="12"/>
        <v>0</v>
      </c>
      <c r="Y162" s="29">
        <f>Y163</f>
        <v>0</v>
      </c>
      <c r="Z162" s="33">
        <f t="shared" si="12"/>
        <v>0</v>
      </c>
      <c r="AA162" s="29">
        <f>AA163</f>
        <v>0</v>
      </c>
      <c r="AB162" s="33">
        <f t="shared" si="12"/>
        <v>0</v>
      </c>
      <c r="AC162" s="29">
        <f>AC163</f>
        <v>0</v>
      </c>
      <c r="AD162" s="33">
        <f t="shared" si="12"/>
        <v>0</v>
      </c>
      <c r="AE162" s="29">
        <f>AE163</f>
        <v>0</v>
      </c>
      <c r="AF162" s="33">
        <f t="shared" si="13"/>
        <v>0</v>
      </c>
      <c r="AG162" s="29">
        <f>AG163</f>
        <v>0</v>
      </c>
      <c r="AH162" s="28">
        <f t="shared" si="25"/>
        <v>0</v>
      </c>
    </row>
    <row r="163" spans="1:34" ht="28.5" hidden="1" customHeight="1" x14ac:dyDescent="0.4">
      <c r="A163" s="13"/>
      <c r="B163" s="34"/>
      <c r="C163" s="47" t="s">
        <v>554</v>
      </c>
      <c r="D163" s="123" t="s">
        <v>557</v>
      </c>
      <c r="E163" s="123"/>
      <c r="F163" s="33">
        <v>0</v>
      </c>
      <c r="G163" s="29">
        <f>G166+G168+G164</f>
        <v>0</v>
      </c>
      <c r="H163" s="33">
        <f t="shared" si="24"/>
        <v>0</v>
      </c>
      <c r="I163" s="29">
        <f>I166+I168+I164</f>
        <v>0</v>
      </c>
      <c r="J163" s="33">
        <f t="shared" si="24"/>
        <v>0</v>
      </c>
      <c r="K163" s="29">
        <f>K166+K168+K164</f>
        <v>0</v>
      </c>
      <c r="L163" s="33">
        <f t="shared" si="24"/>
        <v>0</v>
      </c>
      <c r="M163" s="29">
        <f>M166+M168+M164</f>
        <v>0</v>
      </c>
      <c r="N163" s="33">
        <f t="shared" si="24"/>
        <v>0</v>
      </c>
      <c r="O163" s="29">
        <f>O166+O168+O164</f>
        <v>0</v>
      </c>
      <c r="P163" s="33">
        <f t="shared" si="11"/>
        <v>0</v>
      </c>
      <c r="Q163" s="29">
        <f>Q166+Q168+Q164</f>
        <v>0</v>
      </c>
      <c r="R163" s="33">
        <f t="shared" si="11"/>
        <v>0</v>
      </c>
      <c r="S163" s="29">
        <f>S166+S168+S164</f>
        <v>0</v>
      </c>
      <c r="T163" s="33">
        <f t="shared" si="11"/>
        <v>0</v>
      </c>
      <c r="U163" s="29">
        <f>U166+U168+U164</f>
        <v>0</v>
      </c>
      <c r="V163" s="33">
        <f t="shared" si="11"/>
        <v>0</v>
      </c>
      <c r="W163" s="29">
        <f>W166+W168+W164</f>
        <v>0</v>
      </c>
      <c r="X163" s="33">
        <f t="shared" si="12"/>
        <v>0</v>
      </c>
      <c r="Y163" s="29">
        <f>Y166+Y168+Y164</f>
        <v>0</v>
      </c>
      <c r="Z163" s="33">
        <f t="shared" si="12"/>
        <v>0</v>
      </c>
      <c r="AA163" s="29">
        <f>AA166+AA168+AA164</f>
        <v>0</v>
      </c>
      <c r="AB163" s="33">
        <f t="shared" si="12"/>
        <v>0</v>
      </c>
      <c r="AC163" s="29">
        <f>AC166+AC168+AC164</f>
        <v>0</v>
      </c>
      <c r="AD163" s="33">
        <f t="shared" si="12"/>
        <v>0</v>
      </c>
      <c r="AE163" s="29">
        <f>AE166+AE168+AE164</f>
        <v>0</v>
      </c>
      <c r="AF163" s="33">
        <f t="shared" si="13"/>
        <v>0</v>
      </c>
      <c r="AG163" s="29">
        <f>AG166+AG168+AG164</f>
        <v>0</v>
      </c>
      <c r="AH163" s="28">
        <f t="shared" si="25"/>
        <v>0</v>
      </c>
    </row>
    <row r="164" spans="1:34" ht="23.25" hidden="1" customHeight="1" x14ac:dyDescent="0.4">
      <c r="A164" s="13"/>
      <c r="B164" s="34"/>
      <c r="C164" s="47" t="s">
        <v>575</v>
      </c>
      <c r="D164" s="123" t="s">
        <v>576</v>
      </c>
      <c r="E164" s="123"/>
      <c r="F164" s="33">
        <v>0</v>
      </c>
      <c r="G164" s="29">
        <f>G165</f>
        <v>0</v>
      </c>
      <c r="H164" s="33">
        <f t="shared" si="24"/>
        <v>0</v>
      </c>
      <c r="I164" s="29">
        <f>I165</f>
        <v>0</v>
      </c>
      <c r="J164" s="33">
        <f t="shared" si="24"/>
        <v>0</v>
      </c>
      <c r="K164" s="29">
        <f>K165</f>
        <v>0</v>
      </c>
      <c r="L164" s="33">
        <f t="shared" si="24"/>
        <v>0</v>
      </c>
      <c r="M164" s="29">
        <f>M165</f>
        <v>0</v>
      </c>
      <c r="N164" s="33">
        <f t="shared" si="24"/>
        <v>0</v>
      </c>
      <c r="O164" s="29">
        <f>O165</f>
        <v>0</v>
      </c>
      <c r="P164" s="33">
        <f t="shared" si="11"/>
        <v>0</v>
      </c>
      <c r="Q164" s="29">
        <f>Q165</f>
        <v>0</v>
      </c>
      <c r="R164" s="33">
        <f t="shared" si="11"/>
        <v>0</v>
      </c>
      <c r="S164" s="29">
        <f>S165</f>
        <v>0</v>
      </c>
      <c r="T164" s="33">
        <f t="shared" si="11"/>
        <v>0</v>
      </c>
      <c r="U164" s="29">
        <f>U165</f>
        <v>0</v>
      </c>
      <c r="V164" s="33">
        <f t="shared" si="11"/>
        <v>0</v>
      </c>
      <c r="W164" s="29">
        <f>W165</f>
        <v>0</v>
      </c>
      <c r="X164" s="33">
        <f t="shared" si="12"/>
        <v>0</v>
      </c>
      <c r="Y164" s="29">
        <f>Y165</f>
        <v>0</v>
      </c>
      <c r="Z164" s="33">
        <f t="shared" si="12"/>
        <v>0</v>
      </c>
      <c r="AA164" s="29">
        <f>AA165</f>
        <v>0</v>
      </c>
      <c r="AB164" s="33">
        <f t="shared" si="12"/>
        <v>0</v>
      </c>
      <c r="AC164" s="29">
        <f>AC165</f>
        <v>0</v>
      </c>
      <c r="AD164" s="33">
        <f t="shared" si="12"/>
        <v>0</v>
      </c>
      <c r="AE164" s="29">
        <f>AE165</f>
        <v>0</v>
      </c>
      <c r="AF164" s="33">
        <f t="shared" si="13"/>
        <v>0</v>
      </c>
      <c r="AG164" s="29">
        <f>AG165</f>
        <v>0</v>
      </c>
      <c r="AH164" s="28">
        <f t="shared" si="25"/>
        <v>0</v>
      </c>
    </row>
    <row r="165" spans="1:34" ht="41.25" hidden="1" customHeight="1" x14ac:dyDescent="0.4">
      <c r="A165" s="13"/>
      <c r="B165" s="34"/>
      <c r="C165" s="47" t="s">
        <v>14</v>
      </c>
      <c r="D165" s="123" t="s">
        <v>576</v>
      </c>
      <c r="E165" s="123" t="s">
        <v>481</v>
      </c>
      <c r="F165" s="33">
        <v>0</v>
      </c>
      <c r="G165" s="29"/>
      <c r="H165" s="33">
        <f t="shared" si="24"/>
        <v>0</v>
      </c>
      <c r="I165" s="29"/>
      <c r="J165" s="33">
        <f t="shared" si="24"/>
        <v>0</v>
      </c>
      <c r="K165" s="29"/>
      <c r="L165" s="33">
        <f t="shared" si="24"/>
        <v>0</v>
      </c>
      <c r="M165" s="29"/>
      <c r="N165" s="33">
        <f t="shared" si="24"/>
        <v>0</v>
      </c>
      <c r="O165" s="29"/>
      <c r="P165" s="33">
        <f t="shared" si="11"/>
        <v>0</v>
      </c>
      <c r="Q165" s="29"/>
      <c r="R165" s="33">
        <f t="shared" si="11"/>
        <v>0</v>
      </c>
      <c r="S165" s="29"/>
      <c r="T165" s="33">
        <f t="shared" si="11"/>
        <v>0</v>
      </c>
      <c r="U165" s="29"/>
      <c r="V165" s="33">
        <f t="shared" si="11"/>
        <v>0</v>
      </c>
      <c r="W165" s="29"/>
      <c r="X165" s="33">
        <f t="shared" si="12"/>
        <v>0</v>
      </c>
      <c r="Y165" s="29"/>
      <c r="Z165" s="33">
        <f t="shared" si="12"/>
        <v>0</v>
      </c>
      <c r="AA165" s="29"/>
      <c r="AB165" s="33">
        <f t="shared" si="12"/>
        <v>0</v>
      </c>
      <c r="AC165" s="29"/>
      <c r="AD165" s="33">
        <f t="shared" si="12"/>
        <v>0</v>
      </c>
      <c r="AE165" s="29"/>
      <c r="AF165" s="33">
        <f t="shared" si="13"/>
        <v>0</v>
      </c>
      <c r="AG165" s="29"/>
      <c r="AH165" s="28">
        <f t="shared" si="25"/>
        <v>0</v>
      </c>
    </row>
    <row r="166" spans="1:34" ht="48.6" hidden="1" customHeight="1" x14ac:dyDescent="0.4">
      <c r="A166" s="13"/>
      <c r="B166" s="34"/>
      <c r="C166" s="48" t="s">
        <v>555</v>
      </c>
      <c r="D166" s="123" t="s">
        <v>558</v>
      </c>
      <c r="E166" s="123"/>
      <c r="F166" s="33">
        <v>0</v>
      </c>
      <c r="G166" s="29">
        <f>G167</f>
        <v>0</v>
      </c>
      <c r="H166" s="33">
        <f t="shared" si="24"/>
        <v>0</v>
      </c>
      <c r="I166" s="29">
        <f>I167</f>
        <v>0</v>
      </c>
      <c r="J166" s="33">
        <f t="shared" si="24"/>
        <v>0</v>
      </c>
      <c r="K166" s="29">
        <f>K167</f>
        <v>0</v>
      </c>
      <c r="L166" s="33">
        <f t="shared" si="24"/>
        <v>0</v>
      </c>
      <c r="M166" s="29">
        <f>M167</f>
        <v>0</v>
      </c>
      <c r="N166" s="33">
        <f t="shared" si="24"/>
        <v>0</v>
      </c>
      <c r="O166" s="29">
        <f>O167</f>
        <v>0</v>
      </c>
      <c r="P166" s="33">
        <f t="shared" si="11"/>
        <v>0</v>
      </c>
      <c r="Q166" s="29">
        <f>Q167</f>
        <v>0</v>
      </c>
      <c r="R166" s="33">
        <f t="shared" si="11"/>
        <v>0</v>
      </c>
      <c r="S166" s="29">
        <f>S167</f>
        <v>0</v>
      </c>
      <c r="T166" s="33">
        <f t="shared" si="11"/>
        <v>0</v>
      </c>
      <c r="U166" s="29">
        <f>U167</f>
        <v>0</v>
      </c>
      <c r="V166" s="33">
        <f t="shared" si="11"/>
        <v>0</v>
      </c>
      <c r="W166" s="29">
        <f>W167</f>
        <v>0</v>
      </c>
      <c r="X166" s="33">
        <f t="shared" si="12"/>
        <v>0</v>
      </c>
      <c r="Y166" s="29">
        <f>Y167</f>
        <v>0</v>
      </c>
      <c r="Z166" s="33">
        <f t="shared" si="12"/>
        <v>0</v>
      </c>
      <c r="AA166" s="29">
        <f>AA167</f>
        <v>0</v>
      </c>
      <c r="AB166" s="33">
        <f t="shared" si="12"/>
        <v>0</v>
      </c>
      <c r="AC166" s="29">
        <f>AC167</f>
        <v>0</v>
      </c>
      <c r="AD166" s="33">
        <f t="shared" si="12"/>
        <v>0</v>
      </c>
      <c r="AE166" s="29">
        <f>AE167</f>
        <v>0</v>
      </c>
      <c r="AF166" s="33">
        <f t="shared" si="13"/>
        <v>0</v>
      </c>
      <c r="AG166" s="29">
        <f>AG167</f>
        <v>0</v>
      </c>
      <c r="AH166" s="28">
        <f t="shared" si="25"/>
        <v>0</v>
      </c>
    </row>
    <row r="167" spans="1:34" ht="40.5" hidden="1" x14ac:dyDescent="0.4">
      <c r="A167" s="13"/>
      <c r="B167" s="34"/>
      <c r="C167" s="48" t="s">
        <v>14</v>
      </c>
      <c r="D167" s="123" t="s">
        <v>558</v>
      </c>
      <c r="E167" s="123" t="s">
        <v>481</v>
      </c>
      <c r="F167" s="33">
        <v>0</v>
      </c>
      <c r="G167" s="29"/>
      <c r="H167" s="33">
        <f t="shared" si="24"/>
        <v>0</v>
      </c>
      <c r="I167" s="29"/>
      <c r="J167" s="33">
        <f t="shared" si="24"/>
        <v>0</v>
      </c>
      <c r="K167" s="29"/>
      <c r="L167" s="33">
        <f t="shared" si="24"/>
        <v>0</v>
      </c>
      <c r="M167" s="29"/>
      <c r="N167" s="33">
        <f t="shared" si="24"/>
        <v>0</v>
      </c>
      <c r="O167" s="29"/>
      <c r="P167" s="33">
        <f t="shared" si="11"/>
        <v>0</v>
      </c>
      <c r="Q167" s="29"/>
      <c r="R167" s="33">
        <f t="shared" si="11"/>
        <v>0</v>
      </c>
      <c r="S167" s="29"/>
      <c r="T167" s="33">
        <f t="shared" si="11"/>
        <v>0</v>
      </c>
      <c r="U167" s="29"/>
      <c r="V167" s="33">
        <f t="shared" si="11"/>
        <v>0</v>
      </c>
      <c r="W167" s="29"/>
      <c r="X167" s="33">
        <f t="shared" si="12"/>
        <v>0</v>
      </c>
      <c r="Y167" s="29"/>
      <c r="Z167" s="33">
        <f t="shared" si="12"/>
        <v>0</v>
      </c>
      <c r="AA167" s="29"/>
      <c r="AB167" s="33">
        <f t="shared" si="12"/>
        <v>0</v>
      </c>
      <c r="AC167" s="29"/>
      <c r="AD167" s="33">
        <f t="shared" si="12"/>
        <v>0</v>
      </c>
      <c r="AE167" s="29"/>
      <c r="AF167" s="33">
        <f t="shared" si="13"/>
        <v>0</v>
      </c>
      <c r="AG167" s="29"/>
      <c r="AH167" s="28">
        <f t="shared" si="25"/>
        <v>0</v>
      </c>
    </row>
    <row r="168" spans="1:34" ht="26.25" hidden="1" x14ac:dyDescent="0.4">
      <c r="A168" s="13"/>
      <c r="B168" s="34"/>
      <c r="C168" s="48" t="s">
        <v>571</v>
      </c>
      <c r="D168" s="123" t="s">
        <v>558</v>
      </c>
      <c r="E168" s="123"/>
      <c r="F168" s="33">
        <v>0</v>
      </c>
      <c r="G168" s="29">
        <f>G169</f>
        <v>0</v>
      </c>
      <c r="H168" s="33">
        <f t="shared" si="24"/>
        <v>0</v>
      </c>
      <c r="I168" s="29">
        <f>I169</f>
        <v>0</v>
      </c>
      <c r="J168" s="33">
        <f t="shared" si="24"/>
        <v>0</v>
      </c>
      <c r="K168" s="29">
        <f>K169</f>
        <v>0</v>
      </c>
      <c r="L168" s="33">
        <f t="shared" si="24"/>
        <v>0</v>
      </c>
      <c r="M168" s="29">
        <f>M169</f>
        <v>0</v>
      </c>
      <c r="N168" s="33">
        <f t="shared" si="24"/>
        <v>0</v>
      </c>
      <c r="O168" s="29">
        <f>O169</f>
        <v>0</v>
      </c>
      <c r="P168" s="33">
        <f t="shared" si="11"/>
        <v>0</v>
      </c>
      <c r="Q168" s="29">
        <f>Q169</f>
        <v>0</v>
      </c>
      <c r="R168" s="33">
        <f t="shared" si="11"/>
        <v>0</v>
      </c>
      <c r="S168" s="29">
        <f>S169</f>
        <v>0</v>
      </c>
      <c r="T168" s="33">
        <f t="shared" si="11"/>
        <v>0</v>
      </c>
      <c r="U168" s="29">
        <f>U169</f>
        <v>0</v>
      </c>
      <c r="V168" s="33">
        <f t="shared" si="11"/>
        <v>0</v>
      </c>
      <c r="W168" s="29">
        <f>W169</f>
        <v>0</v>
      </c>
      <c r="X168" s="33">
        <f t="shared" si="12"/>
        <v>0</v>
      </c>
      <c r="Y168" s="29">
        <f>Y169</f>
        <v>0</v>
      </c>
      <c r="Z168" s="33">
        <f t="shared" si="12"/>
        <v>0</v>
      </c>
      <c r="AA168" s="29">
        <f>AA169</f>
        <v>0</v>
      </c>
      <c r="AB168" s="33">
        <f t="shared" si="12"/>
        <v>0</v>
      </c>
      <c r="AC168" s="29">
        <f>AC169</f>
        <v>0</v>
      </c>
      <c r="AD168" s="33">
        <f t="shared" si="12"/>
        <v>0</v>
      </c>
      <c r="AE168" s="29">
        <f>AE169</f>
        <v>0</v>
      </c>
      <c r="AF168" s="33">
        <f t="shared" si="13"/>
        <v>0</v>
      </c>
      <c r="AG168" s="29">
        <f>AG169</f>
        <v>0</v>
      </c>
      <c r="AH168" s="28">
        <f t="shared" si="25"/>
        <v>0</v>
      </c>
    </row>
    <row r="169" spans="1:34" ht="48.75" hidden="1" customHeight="1" x14ac:dyDescent="0.4">
      <c r="A169" s="13"/>
      <c r="B169" s="34"/>
      <c r="C169" s="31" t="s">
        <v>14</v>
      </c>
      <c r="D169" s="123" t="s">
        <v>558</v>
      </c>
      <c r="E169" s="123" t="s">
        <v>481</v>
      </c>
      <c r="F169" s="33">
        <v>0</v>
      </c>
      <c r="G169" s="29"/>
      <c r="H169" s="33">
        <f t="shared" si="24"/>
        <v>0</v>
      </c>
      <c r="I169" s="29"/>
      <c r="J169" s="33">
        <f t="shared" si="24"/>
        <v>0</v>
      </c>
      <c r="K169" s="29"/>
      <c r="L169" s="33">
        <f t="shared" si="24"/>
        <v>0</v>
      </c>
      <c r="M169" s="29"/>
      <c r="N169" s="33">
        <f t="shared" si="24"/>
        <v>0</v>
      </c>
      <c r="O169" s="29"/>
      <c r="P169" s="33">
        <f t="shared" si="11"/>
        <v>0</v>
      </c>
      <c r="Q169" s="29"/>
      <c r="R169" s="33">
        <f t="shared" si="11"/>
        <v>0</v>
      </c>
      <c r="S169" s="29"/>
      <c r="T169" s="33">
        <f t="shared" si="11"/>
        <v>0</v>
      </c>
      <c r="U169" s="29"/>
      <c r="V169" s="33">
        <f t="shared" si="11"/>
        <v>0</v>
      </c>
      <c r="W169" s="29"/>
      <c r="X169" s="33">
        <f t="shared" si="12"/>
        <v>0</v>
      </c>
      <c r="Y169" s="29"/>
      <c r="Z169" s="33">
        <f t="shared" si="12"/>
        <v>0</v>
      </c>
      <c r="AA169" s="29"/>
      <c r="AB169" s="33">
        <f t="shared" si="12"/>
        <v>0</v>
      </c>
      <c r="AC169" s="29"/>
      <c r="AD169" s="33">
        <f t="shared" si="12"/>
        <v>0</v>
      </c>
      <c r="AE169" s="29"/>
      <c r="AF169" s="33">
        <f t="shared" si="13"/>
        <v>0</v>
      </c>
      <c r="AG169" s="29"/>
      <c r="AH169" s="28">
        <f t="shared" si="25"/>
        <v>0</v>
      </c>
    </row>
    <row r="170" spans="1:34" ht="65.25" customHeight="1" x14ac:dyDescent="0.4">
      <c r="A170" s="13"/>
      <c r="B170" s="27">
        <v>3</v>
      </c>
      <c r="C170" s="26" t="s">
        <v>435</v>
      </c>
      <c r="D170" s="121" t="s">
        <v>48</v>
      </c>
      <c r="E170" s="121"/>
      <c r="F170" s="30">
        <v>0</v>
      </c>
      <c r="G170" s="46">
        <f>G171+G179</f>
        <v>2818.9</v>
      </c>
      <c r="H170" s="30">
        <f t="shared" si="24"/>
        <v>2818.9</v>
      </c>
      <c r="I170" s="46">
        <f>I171+I179</f>
        <v>0</v>
      </c>
      <c r="J170" s="30">
        <f t="shared" si="24"/>
        <v>2818.9</v>
      </c>
      <c r="K170" s="46">
        <f>K171+K179</f>
        <v>0</v>
      </c>
      <c r="L170" s="30">
        <f t="shared" si="24"/>
        <v>2818.9</v>
      </c>
      <c r="M170" s="46">
        <f>M171+M179</f>
        <v>0</v>
      </c>
      <c r="N170" s="30">
        <f t="shared" si="24"/>
        <v>2818.9</v>
      </c>
      <c r="O170" s="46">
        <f>O171+O179</f>
        <v>0</v>
      </c>
      <c r="P170" s="30">
        <f t="shared" si="11"/>
        <v>2818.9</v>
      </c>
      <c r="Q170" s="46">
        <f>Q171+Q179</f>
        <v>0</v>
      </c>
      <c r="R170" s="30">
        <f t="shared" si="11"/>
        <v>2818.9</v>
      </c>
      <c r="S170" s="46">
        <f>S171+S179</f>
        <v>-13.14</v>
      </c>
      <c r="T170" s="30">
        <f t="shared" si="11"/>
        <v>2805.76</v>
      </c>
      <c r="U170" s="46">
        <f>U171+U179</f>
        <v>0</v>
      </c>
      <c r="V170" s="30">
        <f t="shared" si="11"/>
        <v>2805.76</v>
      </c>
      <c r="W170" s="46">
        <f>W171+W179</f>
        <v>0</v>
      </c>
      <c r="X170" s="30">
        <f t="shared" si="12"/>
        <v>2805.76</v>
      </c>
      <c r="Y170" s="46">
        <f>Y171+Y179</f>
        <v>0</v>
      </c>
      <c r="Z170" s="30">
        <f t="shared" si="12"/>
        <v>2805.76</v>
      </c>
      <c r="AA170" s="46">
        <f>AA171+AA179+AA183</f>
        <v>-123.20000000000005</v>
      </c>
      <c r="AB170" s="30">
        <f t="shared" si="12"/>
        <v>2682.5600000000004</v>
      </c>
      <c r="AC170" s="46">
        <f>AC171+AC179+AC183</f>
        <v>0</v>
      </c>
      <c r="AD170" s="30">
        <f t="shared" si="12"/>
        <v>2682.5600000000004</v>
      </c>
      <c r="AE170" s="46">
        <f>AE171+AE179+AE183</f>
        <v>500</v>
      </c>
      <c r="AF170" s="30">
        <f t="shared" si="13"/>
        <v>3182.5600000000004</v>
      </c>
      <c r="AG170" s="46">
        <f>AG171+AG179+AG183</f>
        <v>0</v>
      </c>
      <c r="AH170" s="28">
        <f t="shared" si="25"/>
        <v>3182.5600000000004</v>
      </c>
    </row>
    <row r="171" spans="1:34" ht="46.5" customHeight="1" x14ac:dyDescent="0.4">
      <c r="A171" s="13"/>
      <c r="B171" s="34"/>
      <c r="C171" s="31" t="s">
        <v>432</v>
      </c>
      <c r="D171" s="80" t="s">
        <v>49</v>
      </c>
      <c r="E171" s="80"/>
      <c r="F171" s="33">
        <v>0</v>
      </c>
      <c r="G171" s="29">
        <f>G174+G176+G182</f>
        <v>2818.9</v>
      </c>
      <c r="H171" s="33">
        <f t="shared" si="24"/>
        <v>2818.9</v>
      </c>
      <c r="I171" s="29">
        <f>I174+I176+I182</f>
        <v>0</v>
      </c>
      <c r="J171" s="33">
        <f t="shared" si="24"/>
        <v>2818.9</v>
      </c>
      <c r="K171" s="29">
        <f>K174+K176+K182</f>
        <v>0</v>
      </c>
      <c r="L171" s="33">
        <f t="shared" si="24"/>
        <v>2818.9</v>
      </c>
      <c r="M171" s="29">
        <f>M174+M176+M182</f>
        <v>0</v>
      </c>
      <c r="N171" s="33">
        <f t="shared" si="24"/>
        <v>2818.9</v>
      </c>
      <c r="O171" s="29">
        <f>O174+O176+O182</f>
        <v>0</v>
      </c>
      <c r="P171" s="33">
        <f t="shared" si="11"/>
        <v>2818.9</v>
      </c>
      <c r="Q171" s="29">
        <f>Q174+Q176+Q182</f>
        <v>0</v>
      </c>
      <c r="R171" s="33">
        <f t="shared" si="11"/>
        <v>2818.9</v>
      </c>
      <c r="S171" s="29">
        <f>S174+S176+S182</f>
        <v>-13.14</v>
      </c>
      <c r="T171" s="33">
        <f t="shared" si="11"/>
        <v>2805.76</v>
      </c>
      <c r="U171" s="29">
        <f>U174+U176+U182</f>
        <v>0</v>
      </c>
      <c r="V171" s="33">
        <f t="shared" si="11"/>
        <v>2805.76</v>
      </c>
      <c r="W171" s="29">
        <f>W174+W176+W182</f>
        <v>0</v>
      </c>
      <c r="X171" s="33">
        <f t="shared" si="12"/>
        <v>2805.76</v>
      </c>
      <c r="Y171" s="29">
        <f>Y174+Y176+Y182</f>
        <v>0</v>
      </c>
      <c r="Z171" s="33">
        <f t="shared" si="12"/>
        <v>2805.76</v>
      </c>
      <c r="AA171" s="29">
        <f>AA174+AA176+AA182</f>
        <v>-852.40000000000009</v>
      </c>
      <c r="AB171" s="33">
        <f t="shared" si="12"/>
        <v>1953.3600000000001</v>
      </c>
      <c r="AC171" s="29">
        <f>AC174+AC176+AC182</f>
        <v>0</v>
      </c>
      <c r="AD171" s="33">
        <f t="shared" si="12"/>
        <v>1953.3600000000001</v>
      </c>
      <c r="AE171" s="29">
        <f>AE174+AE176+AE182</f>
        <v>0</v>
      </c>
      <c r="AF171" s="33">
        <f t="shared" si="13"/>
        <v>1953.3600000000001</v>
      </c>
      <c r="AG171" s="29">
        <f>AG174+AG176+AG182</f>
        <v>0</v>
      </c>
      <c r="AH171" s="28">
        <f t="shared" si="25"/>
        <v>1953.3600000000001</v>
      </c>
    </row>
    <row r="172" spans="1:34" ht="60.75" hidden="1" customHeight="1" x14ac:dyDescent="0.4">
      <c r="A172" s="13"/>
      <c r="B172" s="34"/>
      <c r="C172" s="31" t="s">
        <v>433</v>
      </c>
      <c r="D172" s="80" t="s">
        <v>50</v>
      </c>
      <c r="E172" s="80"/>
      <c r="F172" s="33" t="e">
        <f>#REF!+#REF!</f>
        <v>#REF!</v>
      </c>
      <c r="G172" s="29">
        <f>G173</f>
        <v>0</v>
      </c>
      <c r="H172" s="33" t="e">
        <f t="shared" si="24"/>
        <v>#REF!</v>
      </c>
      <c r="I172" s="29">
        <f>I173</f>
        <v>0</v>
      </c>
      <c r="J172" s="33" t="e">
        <f t="shared" si="24"/>
        <v>#REF!</v>
      </c>
      <c r="K172" s="29">
        <f>K173</f>
        <v>0</v>
      </c>
      <c r="L172" s="33" t="e">
        <f t="shared" si="24"/>
        <v>#REF!</v>
      </c>
      <c r="M172" s="29">
        <f>M173</f>
        <v>0</v>
      </c>
      <c r="N172" s="33" t="e">
        <f t="shared" si="24"/>
        <v>#REF!</v>
      </c>
      <c r="O172" s="29">
        <f>O173</f>
        <v>0</v>
      </c>
      <c r="P172" s="33" t="e">
        <f t="shared" si="11"/>
        <v>#REF!</v>
      </c>
      <c r="Q172" s="29">
        <f>Q173</f>
        <v>0</v>
      </c>
      <c r="R172" s="33" t="e">
        <f t="shared" si="11"/>
        <v>#REF!</v>
      </c>
      <c r="S172" s="29">
        <f>S173</f>
        <v>0</v>
      </c>
      <c r="T172" s="33" t="e">
        <f t="shared" si="11"/>
        <v>#REF!</v>
      </c>
      <c r="U172" s="29">
        <f>U173</f>
        <v>0</v>
      </c>
      <c r="V172" s="33" t="e">
        <f t="shared" si="11"/>
        <v>#REF!</v>
      </c>
      <c r="W172" s="29">
        <f>W173</f>
        <v>0</v>
      </c>
      <c r="X172" s="33" t="e">
        <f t="shared" si="12"/>
        <v>#REF!</v>
      </c>
      <c r="Y172" s="29">
        <f>Y173</f>
        <v>0</v>
      </c>
      <c r="Z172" s="33" t="e">
        <f t="shared" si="12"/>
        <v>#REF!</v>
      </c>
      <c r="AA172" s="29">
        <f>AA173</f>
        <v>0</v>
      </c>
      <c r="AB172" s="33" t="e">
        <f t="shared" si="12"/>
        <v>#REF!</v>
      </c>
      <c r="AC172" s="29">
        <f>AC173</f>
        <v>0</v>
      </c>
      <c r="AD172" s="33" t="e">
        <f t="shared" si="12"/>
        <v>#REF!</v>
      </c>
      <c r="AE172" s="29">
        <f>AE173</f>
        <v>0</v>
      </c>
      <c r="AF172" s="33" t="e">
        <f t="shared" si="13"/>
        <v>#REF!</v>
      </c>
      <c r="AG172" s="29">
        <f>AG173</f>
        <v>0</v>
      </c>
      <c r="AH172" s="28" t="e">
        <f t="shared" si="25"/>
        <v>#REF!</v>
      </c>
    </row>
    <row r="173" spans="1:34" ht="60.75" hidden="1" customHeight="1" x14ac:dyDescent="0.4">
      <c r="A173" s="13"/>
      <c r="B173" s="34"/>
      <c r="C173" s="31" t="s">
        <v>51</v>
      </c>
      <c r="D173" s="80" t="s">
        <v>50</v>
      </c>
      <c r="E173" s="80">
        <v>600</v>
      </c>
      <c r="F173" s="33" t="e">
        <f>#REF!+#REF!</f>
        <v>#REF!</v>
      </c>
      <c r="G173" s="29">
        <v>0</v>
      </c>
      <c r="H173" s="33" t="e">
        <f t="shared" si="24"/>
        <v>#REF!</v>
      </c>
      <c r="I173" s="29">
        <v>0</v>
      </c>
      <c r="J173" s="33" t="e">
        <f t="shared" si="24"/>
        <v>#REF!</v>
      </c>
      <c r="K173" s="29">
        <v>0</v>
      </c>
      <c r="L173" s="33" t="e">
        <f t="shared" si="24"/>
        <v>#REF!</v>
      </c>
      <c r="M173" s="29">
        <v>0</v>
      </c>
      <c r="N173" s="33" t="e">
        <f t="shared" si="24"/>
        <v>#REF!</v>
      </c>
      <c r="O173" s="29">
        <v>0</v>
      </c>
      <c r="P173" s="33" t="e">
        <f t="shared" si="11"/>
        <v>#REF!</v>
      </c>
      <c r="Q173" s="29">
        <v>0</v>
      </c>
      <c r="R173" s="33" t="e">
        <f t="shared" si="11"/>
        <v>#REF!</v>
      </c>
      <c r="S173" s="29">
        <v>0</v>
      </c>
      <c r="T173" s="33" t="e">
        <f t="shared" si="11"/>
        <v>#REF!</v>
      </c>
      <c r="U173" s="29">
        <v>0</v>
      </c>
      <c r="V173" s="33" t="e">
        <f t="shared" si="11"/>
        <v>#REF!</v>
      </c>
      <c r="W173" s="29">
        <v>0</v>
      </c>
      <c r="X173" s="33" t="e">
        <f t="shared" si="12"/>
        <v>#REF!</v>
      </c>
      <c r="Y173" s="29">
        <v>0</v>
      </c>
      <c r="Z173" s="33" t="e">
        <f t="shared" si="12"/>
        <v>#REF!</v>
      </c>
      <c r="AA173" s="29">
        <v>0</v>
      </c>
      <c r="AB173" s="33" t="e">
        <f t="shared" si="12"/>
        <v>#REF!</v>
      </c>
      <c r="AC173" s="29">
        <v>0</v>
      </c>
      <c r="AD173" s="33" t="e">
        <f t="shared" si="12"/>
        <v>#REF!</v>
      </c>
      <c r="AE173" s="29">
        <v>0</v>
      </c>
      <c r="AF173" s="33" t="e">
        <f t="shared" si="13"/>
        <v>#REF!</v>
      </c>
      <c r="AG173" s="29">
        <v>0</v>
      </c>
      <c r="AH173" s="28" t="e">
        <f t="shared" si="25"/>
        <v>#REF!</v>
      </c>
    </row>
    <row r="174" spans="1:34" ht="50.25" hidden="1" customHeight="1" x14ac:dyDescent="0.4">
      <c r="A174" s="13"/>
      <c r="B174" s="34"/>
      <c r="C174" s="31" t="s">
        <v>434</v>
      </c>
      <c r="D174" s="80" t="s">
        <v>52</v>
      </c>
      <c r="E174" s="80"/>
      <c r="F174" s="33">
        <v>0</v>
      </c>
      <c r="G174" s="29">
        <f>G175</f>
        <v>0</v>
      </c>
      <c r="H174" s="33">
        <f t="shared" si="24"/>
        <v>0</v>
      </c>
      <c r="I174" s="29">
        <f>I175</f>
        <v>0</v>
      </c>
      <c r="J174" s="33">
        <f t="shared" si="24"/>
        <v>0</v>
      </c>
      <c r="K174" s="29">
        <f>K175</f>
        <v>0</v>
      </c>
      <c r="L174" s="33">
        <f t="shared" si="24"/>
        <v>0</v>
      </c>
      <c r="M174" s="29">
        <f>M175</f>
        <v>0</v>
      </c>
      <c r="N174" s="33">
        <f t="shared" si="24"/>
        <v>0</v>
      </c>
      <c r="O174" s="29">
        <f>O175</f>
        <v>0</v>
      </c>
      <c r="P174" s="33">
        <f t="shared" si="11"/>
        <v>0</v>
      </c>
      <c r="Q174" s="29">
        <f>Q175</f>
        <v>0</v>
      </c>
      <c r="R174" s="33">
        <f t="shared" si="11"/>
        <v>0</v>
      </c>
      <c r="S174" s="29">
        <f>S175</f>
        <v>0</v>
      </c>
      <c r="T174" s="33">
        <f t="shared" si="11"/>
        <v>0</v>
      </c>
      <c r="U174" s="29">
        <f>U175</f>
        <v>0</v>
      </c>
      <c r="V174" s="33">
        <f t="shared" si="11"/>
        <v>0</v>
      </c>
      <c r="W174" s="29">
        <f>W175</f>
        <v>0</v>
      </c>
      <c r="X174" s="33">
        <f t="shared" si="12"/>
        <v>0</v>
      </c>
      <c r="Y174" s="29">
        <f>Y175</f>
        <v>0</v>
      </c>
      <c r="Z174" s="33">
        <f t="shared" si="12"/>
        <v>0</v>
      </c>
      <c r="AA174" s="29">
        <f>AA175</f>
        <v>0</v>
      </c>
      <c r="AB174" s="33">
        <f t="shared" si="12"/>
        <v>0</v>
      </c>
      <c r="AC174" s="29">
        <f>AC175</f>
        <v>0</v>
      </c>
      <c r="AD174" s="33">
        <f t="shared" si="12"/>
        <v>0</v>
      </c>
      <c r="AE174" s="29">
        <f>AE175</f>
        <v>0</v>
      </c>
      <c r="AF174" s="33">
        <f t="shared" si="13"/>
        <v>0</v>
      </c>
      <c r="AG174" s="29">
        <f>AG175</f>
        <v>0</v>
      </c>
      <c r="AH174" s="28">
        <f t="shared" si="25"/>
        <v>0</v>
      </c>
    </row>
    <row r="175" spans="1:34" ht="48.75" hidden="1" customHeight="1" x14ac:dyDescent="0.4">
      <c r="A175" s="13"/>
      <c r="B175" s="34"/>
      <c r="C175" s="31" t="s">
        <v>9</v>
      </c>
      <c r="D175" s="80" t="s">
        <v>52</v>
      </c>
      <c r="E175" s="80">
        <v>600</v>
      </c>
      <c r="F175" s="33">
        <v>0</v>
      </c>
      <c r="G175" s="29"/>
      <c r="H175" s="33">
        <f t="shared" si="24"/>
        <v>0</v>
      </c>
      <c r="I175" s="29"/>
      <c r="J175" s="33">
        <f t="shared" si="24"/>
        <v>0</v>
      </c>
      <c r="K175" s="29"/>
      <c r="L175" s="33">
        <f t="shared" si="24"/>
        <v>0</v>
      </c>
      <c r="M175" s="29"/>
      <c r="N175" s="33">
        <f t="shared" si="24"/>
        <v>0</v>
      </c>
      <c r="O175" s="29"/>
      <c r="P175" s="33">
        <f t="shared" si="11"/>
        <v>0</v>
      </c>
      <c r="Q175" s="29"/>
      <c r="R175" s="33">
        <f t="shared" si="11"/>
        <v>0</v>
      </c>
      <c r="S175" s="29"/>
      <c r="T175" s="33">
        <f t="shared" si="11"/>
        <v>0</v>
      </c>
      <c r="U175" s="29"/>
      <c r="V175" s="33">
        <f t="shared" si="11"/>
        <v>0</v>
      </c>
      <c r="W175" s="29"/>
      <c r="X175" s="33">
        <f t="shared" si="12"/>
        <v>0</v>
      </c>
      <c r="Y175" s="29"/>
      <c r="Z175" s="33">
        <f t="shared" si="12"/>
        <v>0</v>
      </c>
      <c r="AA175" s="29"/>
      <c r="AB175" s="33">
        <f t="shared" si="12"/>
        <v>0</v>
      </c>
      <c r="AC175" s="29"/>
      <c r="AD175" s="33">
        <f t="shared" si="12"/>
        <v>0</v>
      </c>
      <c r="AE175" s="29"/>
      <c r="AF175" s="33">
        <f t="shared" si="13"/>
        <v>0</v>
      </c>
      <c r="AG175" s="29"/>
      <c r="AH175" s="28">
        <f t="shared" si="25"/>
        <v>0</v>
      </c>
    </row>
    <row r="176" spans="1:34" ht="27" customHeight="1" x14ac:dyDescent="0.4">
      <c r="A176" s="13"/>
      <c r="B176" s="34"/>
      <c r="C176" s="49" t="s">
        <v>53</v>
      </c>
      <c r="D176" s="130" t="s">
        <v>54</v>
      </c>
      <c r="E176" s="130"/>
      <c r="F176" s="33">
        <v>0</v>
      </c>
      <c r="G176" s="29">
        <f>G177+G178</f>
        <v>760</v>
      </c>
      <c r="H176" s="33">
        <f t="shared" si="24"/>
        <v>760</v>
      </c>
      <c r="I176" s="29">
        <f>I177+I178</f>
        <v>0</v>
      </c>
      <c r="J176" s="33">
        <f t="shared" si="24"/>
        <v>760</v>
      </c>
      <c r="K176" s="29">
        <f>K177+K178</f>
        <v>0</v>
      </c>
      <c r="L176" s="33">
        <f t="shared" si="24"/>
        <v>760</v>
      </c>
      <c r="M176" s="29">
        <f>M177+M178</f>
        <v>0</v>
      </c>
      <c r="N176" s="33">
        <f t="shared" si="24"/>
        <v>760</v>
      </c>
      <c r="O176" s="29">
        <f>O177+O178</f>
        <v>0</v>
      </c>
      <c r="P176" s="33">
        <f t="shared" ref="P176:Z233" si="26">N176+O176</f>
        <v>760</v>
      </c>
      <c r="Q176" s="29">
        <f>Q177+Q178</f>
        <v>0</v>
      </c>
      <c r="R176" s="33">
        <f t="shared" si="26"/>
        <v>760</v>
      </c>
      <c r="S176" s="29">
        <f>S177+S178</f>
        <v>111.76</v>
      </c>
      <c r="T176" s="33">
        <f t="shared" si="26"/>
        <v>871.76</v>
      </c>
      <c r="U176" s="29">
        <f>U177+U178</f>
        <v>0</v>
      </c>
      <c r="V176" s="33">
        <f t="shared" si="26"/>
        <v>871.76</v>
      </c>
      <c r="W176" s="29">
        <f>W177+W178</f>
        <v>0</v>
      </c>
      <c r="X176" s="33">
        <f t="shared" si="26"/>
        <v>871.76</v>
      </c>
      <c r="Y176" s="29">
        <f>Y177+Y178</f>
        <v>0</v>
      </c>
      <c r="Z176" s="33">
        <f t="shared" si="26"/>
        <v>871.76</v>
      </c>
      <c r="AA176" s="29">
        <f>AA177+AA178</f>
        <v>-119.2</v>
      </c>
      <c r="AB176" s="33">
        <f t="shared" ref="AB176:AF199" si="27">Z176+AA176</f>
        <v>752.56</v>
      </c>
      <c r="AC176" s="29">
        <f>AC177+AC178</f>
        <v>0</v>
      </c>
      <c r="AD176" s="33">
        <f t="shared" si="27"/>
        <v>752.56</v>
      </c>
      <c r="AE176" s="29">
        <f>AE177+AE178</f>
        <v>0</v>
      </c>
      <c r="AF176" s="33">
        <f t="shared" si="27"/>
        <v>752.56</v>
      </c>
      <c r="AG176" s="29">
        <f>AG177+AG178</f>
        <v>0</v>
      </c>
      <c r="AH176" s="28">
        <f t="shared" si="25"/>
        <v>752.56</v>
      </c>
    </row>
    <row r="177" spans="1:34" ht="26.25" x14ac:dyDescent="0.4">
      <c r="A177" s="13"/>
      <c r="B177" s="221"/>
      <c r="C177" s="216" t="s">
        <v>51</v>
      </c>
      <c r="D177" s="226" t="s">
        <v>54</v>
      </c>
      <c r="E177" s="226">
        <v>600</v>
      </c>
      <c r="F177" s="33">
        <v>0</v>
      </c>
      <c r="G177" s="29">
        <v>760</v>
      </c>
      <c r="H177" s="33">
        <f t="shared" si="24"/>
        <v>760</v>
      </c>
      <c r="I177" s="29"/>
      <c r="J177" s="33">
        <f t="shared" si="24"/>
        <v>760</v>
      </c>
      <c r="K177" s="29"/>
      <c r="L177" s="33">
        <f t="shared" si="24"/>
        <v>760</v>
      </c>
      <c r="M177" s="29"/>
      <c r="N177" s="33">
        <f t="shared" si="24"/>
        <v>760</v>
      </c>
      <c r="O177" s="29"/>
      <c r="P177" s="33">
        <f t="shared" si="26"/>
        <v>760</v>
      </c>
      <c r="Q177" s="29"/>
      <c r="R177" s="33">
        <f t="shared" si="26"/>
        <v>760</v>
      </c>
      <c r="S177" s="29">
        <v>111.76</v>
      </c>
      <c r="T177" s="33">
        <f t="shared" si="26"/>
        <v>871.76</v>
      </c>
      <c r="U177" s="29"/>
      <c r="V177" s="33">
        <f t="shared" si="26"/>
        <v>871.76</v>
      </c>
      <c r="W177" s="29"/>
      <c r="X177" s="33">
        <f t="shared" si="26"/>
        <v>871.76</v>
      </c>
      <c r="Y177" s="29"/>
      <c r="Z177" s="33">
        <f t="shared" si="26"/>
        <v>871.76</v>
      </c>
      <c r="AA177" s="29">
        <v>-119.2</v>
      </c>
      <c r="AB177" s="33">
        <f t="shared" si="27"/>
        <v>752.56</v>
      </c>
      <c r="AC177" s="29"/>
      <c r="AD177" s="33">
        <f t="shared" si="27"/>
        <v>752.56</v>
      </c>
      <c r="AE177" s="29"/>
      <c r="AF177" s="33">
        <f t="shared" si="27"/>
        <v>752.56</v>
      </c>
      <c r="AG177" s="29"/>
      <c r="AH177" s="28">
        <f t="shared" si="25"/>
        <v>752.56</v>
      </c>
    </row>
    <row r="178" spans="1:34" ht="24" customHeight="1" x14ac:dyDescent="0.4">
      <c r="A178" s="13"/>
      <c r="B178" s="222"/>
      <c r="C178" s="228"/>
      <c r="D178" s="219"/>
      <c r="E178" s="219"/>
      <c r="F178" s="33">
        <v>0</v>
      </c>
      <c r="G178" s="29"/>
      <c r="H178" s="33">
        <f t="shared" si="24"/>
        <v>0</v>
      </c>
      <c r="I178" s="29"/>
      <c r="J178" s="33">
        <f t="shared" si="24"/>
        <v>0</v>
      </c>
      <c r="K178" s="29"/>
      <c r="L178" s="33">
        <f t="shared" si="24"/>
        <v>0</v>
      </c>
      <c r="M178" s="29"/>
      <c r="N178" s="33">
        <f t="shared" si="24"/>
        <v>0</v>
      </c>
      <c r="O178" s="29"/>
      <c r="P178" s="33">
        <f t="shared" si="26"/>
        <v>0</v>
      </c>
      <c r="Q178" s="29"/>
      <c r="R178" s="33">
        <f t="shared" si="26"/>
        <v>0</v>
      </c>
      <c r="S178" s="29"/>
      <c r="T178" s="33">
        <f t="shared" si="26"/>
        <v>0</v>
      </c>
      <c r="U178" s="29"/>
      <c r="V178" s="33">
        <f t="shared" si="26"/>
        <v>0</v>
      </c>
      <c r="W178" s="29"/>
      <c r="X178" s="33">
        <f t="shared" si="26"/>
        <v>0</v>
      </c>
      <c r="Y178" s="29"/>
      <c r="Z178" s="33">
        <f t="shared" si="26"/>
        <v>0</v>
      </c>
      <c r="AA178" s="29"/>
      <c r="AB178" s="33">
        <f t="shared" si="27"/>
        <v>0</v>
      </c>
      <c r="AC178" s="29"/>
      <c r="AD178" s="33">
        <f t="shared" si="27"/>
        <v>0</v>
      </c>
      <c r="AE178" s="29"/>
      <c r="AF178" s="33">
        <f t="shared" si="27"/>
        <v>0</v>
      </c>
      <c r="AG178" s="29"/>
      <c r="AH178" s="28">
        <f t="shared" si="25"/>
        <v>0</v>
      </c>
    </row>
    <row r="179" spans="1:34" ht="101.25" hidden="1" customHeight="1" x14ac:dyDescent="0.4">
      <c r="A179" s="13"/>
      <c r="B179" s="25"/>
      <c r="C179" s="50" t="s">
        <v>431</v>
      </c>
      <c r="D179" s="129" t="s">
        <v>55</v>
      </c>
      <c r="E179" s="129"/>
      <c r="F179" s="33" t="e">
        <f>#REF!+#REF!</f>
        <v>#REF!</v>
      </c>
      <c r="G179" s="29">
        <f>G180</f>
        <v>0</v>
      </c>
      <c r="H179" s="33" t="e">
        <f t="shared" si="24"/>
        <v>#REF!</v>
      </c>
      <c r="I179" s="29">
        <f>I180</f>
        <v>0</v>
      </c>
      <c r="J179" s="33" t="e">
        <f t="shared" si="24"/>
        <v>#REF!</v>
      </c>
      <c r="K179" s="29">
        <f>K180</f>
        <v>0</v>
      </c>
      <c r="L179" s="33" t="e">
        <f t="shared" si="24"/>
        <v>#REF!</v>
      </c>
      <c r="M179" s="29">
        <f>M180</f>
        <v>0</v>
      </c>
      <c r="N179" s="33" t="e">
        <f t="shared" si="24"/>
        <v>#REF!</v>
      </c>
      <c r="O179" s="29">
        <f>O180</f>
        <v>0</v>
      </c>
      <c r="P179" s="33" t="e">
        <f t="shared" si="26"/>
        <v>#REF!</v>
      </c>
      <c r="Q179" s="29">
        <f>Q180</f>
        <v>0</v>
      </c>
      <c r="R179" s="33" t="e">
        <f t="shared" si="26"/>
        <v>#REF!</v>
      </c>
      <c r="S179" s="29">
        <f>S180</f>
        <v>0</v>
      </c>
      <c r="T179" s="33" t="e">
        <f t="shared" si="26"/>
        <v>#REF!</v>
      </c>
      <c r="U179" s="29">
        <f>U180</f>
        <v>0</v>
      </c>
      <c r="V179" s="33" t="e">
        <f t="shared" si="26"/>
        <v>#REF!</v>
      </c>
      <c r="W179" s="29">
        <f>W180</f>
        <v>0</v>
      </c>
      <c r="X179" s="33" t="e">
        <f t="shared" si="26"/>
        <v>#REF!</v>
      </c>
      <c r="Y179" s="29">
        <f>Y180</f>
        <v>0</v>
      </c>
      <c r="Z179" s="33" t="e">
        <f t="shared" si="26"/>
        <v>#REF!</v>
      </c>
      <c r="AA179" s="29">
        <f>AA180</f>
        <v>0</v>
      </c>
      <c r="AB179" s="33" t="e">
        <f t="shared" si="27"/>
        <v>#REF!</v>
      </c>
      <c r="AC179" s="29">
        <f>AC180</f>
        <v>0</v>
      </c>
      <c r="AD179" s="33" t="e">
        <f t="shared" si="27"/>
        <v>#REF!</v>
      </c>
      <c r="AE179" s="29">
        <f>AE180</f>
        <v>0</v>
      </c>
      <c r="AF179" s="33" t="e">
        <f t="shared" si="27"/>
        <v>#REF!</v>
      </c>
      <c r="AG179" s="29">
        <f>AG180</f>
        <v>0</v>
      </c>
      <c r="AH179" s="28" t="e">
        <f t="shared" si="25"/>
        <v>#REF!</v>
      </c>
    </row>
    <row r="180" spans="1:34" ht="40.5" hidden="1" customHeight="1" x14ac:dyDescent="0.4">
      <c r="A180" s="13"/>
      <c r="B180" s="34"/>
      <c r="C180" s="31" t="s">
        <v>56</v>
      </c>
      <c r="D180" s="80" t="s">
        <v>57</v>
      </c>
      <c r="E180" s="80"/>
      <c r="F180" s="33" t="e">
        <f>#REF!+#REF!</f>
        <v>#REF!</v>
      </c>
      <c r="G180" s="29">
        <f>G181</f>
        <v>0</v>
      </c>
      <c r="H180" s="33" t="e">
        <f t="shared" si="24"/>
        <v>#REF!</v>
      </c>
      <c r="I180" s="29">
        <f>I181</f>
        <v>0</v>
      </c>
      <c r="J180" s="33" t="e">
        <f t="shared" si="24"/>
        <v>#REF!</v>
      </c>
      <c r="K180" s="29">
        <f>K181</f>
        <v>0</v>
      </c>
      <c r="L180" s="33" t="e">
        <f t="shared" si="24"/>
        <v>#REF!</v>
      </c>
      <c r="M180" s="29">
        <f>M181</f>
        <v>0</v>
      </c>
      <c r="N180" s="33" t="e">
        <f t="shared" si="24"/>
        <v>#REF!</v>
      </c>
      <c r="O180" s="29">
        <f>O181</f>
        <v>0</v>
      </c>
      <c r="P180" s="33" t="e">
        <f t="shared" si="26"/>
        <v>#REF!</v>
      </c>
      <c r="Q180" s="29">
        <f>Q181</f>
        <v>0</v>
      </c>
      <c r="R180" s="33" t="e">
        <f t="shared" si="26"/>
        <v>#REF!</v>
      </c>
      <c r="S180" s="29">
        <f>S181</f>
        <v>0</v>
      </c>
      <c r="T180" s="33" t="e">
        <f t="shared" si="26"/>
        <v>#REF!</v>
      </c>
      <c r="U180" s="29">
        <f>U181</f>
        <v>0</v>
      </c>
      <c r="V180" s="33" t="e">
        <f t="shared" si="26"/>
        <v>#REF!</v>
      </c>
      <c r="W180" s="29">
        <f>W181</f>
        <v>0</v>
      </c>
      <c r="X180" s="33" t="e">
        <f t="shared" si="26"/>
        <v>#REF!</v>
      </c>
      <c r="Y180" s="29">
        <f>Y181</f>
        <v>0</v>
      </c>
      <c r="Z180" s="33" t="e">
        <f t="shared" si="26"/>
        <v>#REF!</v>
      </c>
      <c r="AA180" s="29">
        <f>AA181</f>
        <v>0</v>
      </c>
      <c r="AB180" s="33" t="e">
        <f t="shared" si="27"/>
        <v>#REF!</v>
      </c>
      <c r="AC180" s="29">
        <f>AC181</f>
        <v>0</v>
      </c>
      <c r="AD180" s="33" t="e">
        <f t="shared" si="27"/>
        <v>#REF!</v>
      </c>
      <c r="AE180" s="29">
        <f>AE181</f>
        <v>0</v>
      </c>
      <c r="AF180" s="33" t="e">
        <f t="shared" si="27"/>
        <v>#REF!</v>
      </c>
      <c r="AG180" s="29">
        <f>AG181</f>
        <v>0</v>
      </c>
      <c r="AH180" s="28" t="e">
        <f t="shared" si="25"/>
        <v>#REF!</v>
      </c>
    </row>
    <row r="181" spans="1:34" ht="60.75" hidden="1" customHeight="1" x14ac:dyDescent="0.4">
      <c r="A181" s="13"/>
      <c r="B181" s="34"/>
      <c r="C181" s="31" t="s">
        <v>19</v>
      </c>
      <c r="D181" s="80" t="s">
        <v>57</v>
      </c>
      <c r="E181" s="80">
        <v>600</v>
      </c>
      <c r="F181" s="33" t="e">
        <f>#REF!+#REF!</f>
        <v>#REF!</v>
      </c>
      <c r="G181" s="29">
        <v>0</v>
      </c>
      <c r="H181" s="33" t="e">
        <f t="shared" si="24"/>
        <v>#REF!</v>
      </c>
      <c r="I181" s="29">
        <v>0</v>
      </c>
      <c r="J181" s="33" t="e">
        <f t="shared" si="24"/>
        <v>#REF!</v>
      </c>
      <c r="K181" s="29">
        <v>0</v>
      </c>
      <c r="L181" s="33" t="e">
        <f t="shared" si="24"/>
        <v>#REF!</v>
      </c>
      <c r="M181" s="29">
        <v>0</v>
      </c>
      <c r="N181" s="33" t="e">
        <f t="shared" si="24"/>
        <v>#REF!</v>
      </c>
      <c r="O181" s="29">
        <v>0</v>
      </c>
      <c r="P181" s="33" t="e">
        <f t="shared" si="26"/>
        <v>#REF!</v>
      </c>
      <c r="Q181" s="29">
        <v>0</v>
      </c>
      <c r="R181" s="33" t="e">
        <f t="shared" si="26"/>
        <v>#REF!</v>
      </c>
      <c r="S181" s="29">
        <v>0</v>
      </c>
      <c r="T181" s="33" t="e">
        <f t="shared" si="26"/>
        <v>#REF!</v>
      </c>
      <c r="U181" s="29">
        <v>0</v>
      </c>
      <c r="V181" s="33" t="e">
        <f t="shared" si="26"/>
        <v>#REF!</v>
      </c>
      <c r="W181" s="29">
        <v>0</v>
      </c>
      <c r="X181" s="33" t="e">
        <f t="shared" si="26"/>
        <v>#REF!</v>
      </c>
      <c r="Y181" s="29">
        <v>0</v>
      </c>
      <c r="Z181" s="33" t="e">
        <f t="shared" si="26"/>
        <v>#REF!</v>
      </c>
      <c r="AA181" s="29">
        <v>0</v>
      </c>
      <c r="AB181" s="33" t="e">
        <f t="shared" si="27"/>
        <v>#REF!</v>
      </c>
      <c r="AC181" s="29">
        <v>0</v>
      </c>
      <c r="AD181" s="33" t="e">
        <f t="shared" si="27"/>
        <v>#REF!</v>
      </c>
      <c r="AE181" s="29">
        <v>0</v>
      </c>
      <c r="AF181" s="33" t="e">
        <f t="shared" si="27"/>
        <v>#REF!</v>
      </c>
      <c r="AG181" s="29">
        <v>0</v>
      </c>
      <c r="AH181" s="28" t="e">
        <f t="shared" si="25"/>
        <v>#REF!</v>
      </c>
    </row>
    <row r="182" spans="1:34" ht="86.25" customHeight="1" x14ac:dyDescent="0.4">
      <c r="A182" s="13"/>
      <c r="B182" s="34"/>
      <c r="C182" s="40" t="s">
        <v>680</v>
      </c>
      <c r="D182" s="130" t="s">
        <v>612</v>
      </c>
      <c r="E182" s="80"/>
      <c r="F182" s="33">
        <v>0</v>
      </c>
      <c r="G182" s="29">
        <f>G187</f>
        <v>2058.9</v>
      </c>
      <c r="H182" s="33">
        <f t="shared" si="24"/>
        <v>2058.9</v>
      </c>
      <c r="I182" s="29">
        <f>I187</f>
        <v>0</v>
      </c>
      <c r="J182" s="33">
        <f t="shared" si="24"/>
        <v>2058.9</v>
      </c>
      <c r="K182" s="29">
        <f>K187</f>
        <v>0</v>
      </c>
      <c r="L182" s="33">
        <f t="shared" si="24"/>
        <v>2058.9</v>
      </c>
      <c r="M182" s="29">
        <f>M187</f>
        <v>0</v>
      </c>
      <c r="N182" s="33">
        <f t="shared" si="24"/>
        <v>2058.9</v>
      </c>
      <c r="O182" s="29">
        <f>O187</f>
        <v>0</v>
      </c>
      <c r="P182" s="33">
        <f t="shared" si="26"/>
        <v>2058.9</v>
      </c>
      <c r="Q182" s="29">
        <f>Q187</f>
        <v>0</v>
      </c>
      <c r="R182" s="33">
        <f t="shared" si="26"/>
        <v>2058.9</v>
      </c>
      <c r="S182" s="29">
        <f>S187</f>
        <v>-124.9</v>
      </c>
      <c r="T182" s="33">
        <f t="shared" si="26"/>
        <v>1934</v>
      </c>
      <c r="U182" s="29">
        <f>U187</f>
        <v>0</v>
      </c>
      <c r="V182" s="33">
        <f t="shared" si="26"/>
        <v>1934</v>
      </c>
      <c r="W182" s="29">
        <f>W187</f>
        <v>0</v>
      </c>
      <c r="X182" s="33">
        <f t="shared" si="26"/>
        <v>1934</v>
      </c>
      <c r="Y182" s="29">
        <f>Y187</f>
        <v>0</v>
      </c>
      <c r="Z182" s="33">
        <f t="shared" si="26"/>
        <v>1934</v>
      </c>
      <c r="AA182" s="29">
        <f>AA187</f>
        <v>-733.2</v>
      </c>
      <c r="AB182" s="33">
        <f t="shared" si="27"/>
        <v>1200.8</v>
      </c>
      <c r="AC182" s="29">
        <f>AC187</f>
        <v>0</v>
      </c>
      <c r="AD182" s="33">
        <f t="shared" si="27"/>
        <v>1200.8</v>
      </c>
      <c r="AE182" s="29">
        <f>AE187</f>
        <v>0</v>
      </c>
      <c r="AF182" s="33">
        <f t="shared" si="27"/>
        <v>1200.8</v>
      </c>
      <c r="AG182" s="29">
        <f>AG187</f>
        <v>0</v>
      </c>
      <c r="AH182" s="28">
        <f t="shared" si="25"/>
        <v>1200.8</v>
      </c>
    </row>
    <row r="183" spans="1:34" ht="86.25" customHeight="1" x14ac:dyDescent="0.4">
      <c r="A183" s="13"/>
      <c r="B183" s="34"/>
      <c r="C183" s="40" t="s">
        <v>757</v>
      </c>
      <c r="D183" s="192" t="s">
        <v>55</v>
      </c>
      <c r="E183" s="193"/>
      <c r="F183" s="33"/>
      <c r="G183" s="29"/>
      <c r="H183" s="33"/>
      <c r="I183" s="29"/>
      <c r="J183" s="33"/>
      <c r="K183" s="29"/>
      <c r="L183" s="33"/>
      <c r="M183" s="29"/>
      <c r="N183" s="33"/>
      <c r="O183" s="29"/>
      <c r="P183" s="33"/>
      <c r="Q183" s="29"/>
      <c r="R183" s="33"/>
      <c r="S183" s="29"/>
      <c r="T183" s="33"/>
      <c r="U183" s="29"/>
      <c r="V183" s="33"/>
      <c r="W183" s="29"/>
      <c r="X183" s="33"/>
      <c r="Y183" s="29"/>
      <c r="Z183" s="33"/>
      <c r="AA183" s="29">
        <f>AA184</f>
        <v>729.2</v>
      </c>
      <c r="AB183" s="33">
        <f t="shared" si="27"/>
        <v>729.2</v>
      </c>
      <c r="AC183" s="29">
        <f>AC184</f>
        <v>0</v>
      </c>
      <c r="AD183" s="33">
        <f t="shared" si="27"/>
        <v>729.2</v>
      </c>
      <c r="AE183" s="29">
        <f>AE184</f>
        <v>500</v>
      </c>
      <c r="AF183" s="33">
        <f t="shared" si="27"/>
        <v>1229.2</v>
      </c>
      <c r="AG183" s="29">
        <f>AG184</f>
        <v>0</v>
      </c>
      <c r="AH183" s="28">
        <f t="shared" si="25"/>
        <v>1229.2</v>
      </c>
    </row>
    <row r="184" spans="1:34" ht="50.45" customHeight="1" x14ac:dyDescent="0.4">
      <c r="A184" s="13"/>
      <c r="B184" s="34"/>
      <c r="C184" s="40" t="s">
        <v>763</v>
      </c>
      <c r="D184" s="192" t="s">
        <v>57</v>
      </c>
      <c r="E184" s="193"/>
      <c r="F184" s="33"/>
      <c r="G184" s="29"/>
      <c r="H184" s="33"/>
      <c r="I184" s="29"/>
      <c r="J184" s="33"/>
      <c r="K184" s="29"/>
      <c r="L184" s="33"/>
      <c r="M184" s="29"/>
      <c r="N184" s="33"/>
      <c r="O184" s="29"/>
      <c r="P184" s="33"/>
      <c r="Q184" s="29"/>
      <c r="R184" s="33"/>
      <c r="S184" s="29"/>
      <c r="T184" s="33"/>
      <c r="U184" s="29"/>
      <c r="V184" s="33"/>
      <c r="W184" s="29"/>
      <c r="X184" s="33"/>
      <c r="Y184" s="29"/>
      <c r="Z184" s="33"/>
      <c r="AA184" s="29">
        <f>AA186</f>
        <v>729.2</v>
      </c>
      <c r="AB184" s="33">
        <f t="shared" si="27"/>
        <v>729.2</v>
      </c>
      <c r="AC184" s="29">
        <f>AC186</f>
        <v>0</v>
      </c>
      <c r="AD184" s="33">
        <f t="shared" si="27"/>
        <v>729.2</v>
      </c>
      <c r="AE184" s="29">
        <f>AE186+AE185</f>
        <v>500</v>
      </c>
      <c r="AF184" s="33">
        <f t="shared" si="27"/>
        <v>1229.2</v>
      </c>
      <c r="AG184" s="29">
        <f>AG186+AG185</f>
        <v>0</v>
      </c>
      <c r="AH184" s="28">
        <f t="shared" si="25"/>
        <v>1229.2</v>
      </c>
    </row>
    <row r="185" spans="1:34" ht="50.45" customHeight="1" x14ac:dyDescent="0.4">
      <c r="A185" s="13"/>
      <c r="B185" s="34"/>
      <c r="C185" s="40" t="s">
        <v>14</v>
      </c>
      <c r="D185" s="200" t="s">
        <v>57</v>
      </c>
      <c r="E185" s="201">
        <v>200</v>
      </c>
      <c r="F185" s="33"/>
      <c r="G185" s="29"/>
      <c r="H185" s="33"/>
      <c r="I185" s="29"/>
      <c r="J185" s="33"/>
      <c r="K185" s="29"/>
      <c r="L185" s="33"/>
      <c r="M185" s="29"/>
      <c r="N185" s="33"/>
      <c r="O185" s="29"/>
      <c r="P185" s="33"/>
      <c r="Q185" s="29"/>
      <c r="R185" s="33"/>
      <c r="S185" s="29"/>
      <c r="T185" s="33"/>
      <c r="U185" s="29"/>
      <c r="V185" s="33"/>
      <c r="W185" s="29"/>
      <c r="X185" s="33"/>
      <c r="Y185" s="29"/>
      <c r="Z185" s="33"/>
      <c r="AA185" s="29"/>
      <c r="AB185" s="33"/>
      <c r="AC185" s="29"/>
      <c r="AD185" s="33"/>
      <c r="AE185" s="29">
        <v>500</v>
      </c>
      <c r="AF185" s="33">
        <f t="shared" si="27"/>
        <v>500</v>
      </c>
      <c r="AG185" s="29"/>
      <c r="AH185" s="28">
        <f t="shared" si="25"/>
        <v>500</v>
      </c>
    </row>
    <row r="186" spans="1:34" ht="66.599999999999994" customHeight="1" x14ac:dyDescent="0.4">
      <c r="A186" s="13"/>
      <c r="B186" s="34"/>
      <c r="C186" s="40" t="s">
        <v>19</v>
      </c>
      <c r="D186" s="192" t="s">
        <v>57</v>
      </c>
      <c r="E186" s="193">
        <v>600</v>
      </c>
      <c r="F186" s="33"/>
      <c r="G186" s="29"/>
      <c r="H186" s="33"/>
      <c r="I186" s="29"/>
      <c r="J186" s="33"/>
      <c r="K186" s="29"/>
      <c r="L186" s="33"/>
      <c r="M186" s="29"/>
      <c r="N186" s="33"/>
      <c r="O186" s="29"/>
      <c r="P186" s="33"/>
      <c r="Q186" s="29"/>
      <c r="R186" s="33"/>
      <c r="S186" s="29"/>
      <c r="T186" s="33"/>
      <c r="U186" s="29"/>
      <c r="V186" s="33"/>
      <c r="W186" s="29"/>
      <c r="X186" s="33"/>
      <c r="Y186" s="29"/>
      <c r="Z186" s="33"/>
      <c r="AA186" s="29">
        <v>729.2</v>
      </c>
      <c r="AB186" s="33">
        <f t="shared" si="27"/>
        <v>729.2</v>
      </c>
      <c r="AC186" s="29"/>
      <c r="AD186" s="33">
        <f t="shared" si="27"/>
        <v>729.2</v>
      </c>
      <c r="AE186" s="29"/>
      <c r="AF186" s="33">
        <f t="shared" si="27"/>
        <v>729.2</v>
      </c>
      <c r="AG186" s="29"/>
      <c r="AH186" s="28">
        <f t="shared" si="25"/>
        <v>729.2</v>
      </c>
    </row>
    <row r="187" spans="1:34" ht="49.5" customHeight="1" x14ac:dyDescent="0.4">
      <c r="A187" s="13"/>
      <c r="B187" s="34"/>
      <c r="C187" s="112" t="s">
        <v>9</v>
      </c>
      <c r="D187" s="130" t="s">
        <v>612</v>
      </c>
      <c r="E187" s="80">
        <v>600</v>
      </c>
      <c r="F187" s="33">
        <v>0</v>
      </c>
      <c r="G187" s="29">
        <v>2058.9</v>
      </c>
      <c r="H187" s="33">
        <f t="shared" si="24"/>
        <v>2058.9</v>
      </c>
      <c r="I187" s="29"/>
      <c r="J187" s="33">
        <f t="shared" si="24"/>
        <v>2058.9</v>
      </c>
      <c r="K187" s="29"/>
      <c r="L187" s="33">
        <f t="shared" si="24"/>
        <v>2058.9</v>
      </c>
      <c r="M187" s="29"/>
      <c r="N187" s="33">
        <f t="shared" si="24"/>
        <v>2058.9</v>
      </c>
      <c r="O187" s="29"/>
      <c r="P187" s="33">
        <f t="shared" si="26"/>
        <v>2058.9</v>
      </c>
      <c r="Q187" s="29"/>
      <c r="R187" s="33">
        <f t="shared" si="26"/>
        <v>2058.9</v>
      </c>
      <c r="S187" s="29">
        <v>-124.9</v>
      </c>
      <c r="T187" s="33">
        <f t="shared" si="26"/>
        <v>1934</v>
      </c>
      <c r="U187" s="29"/>
      <c r="V187" s="33">
        <f t="shared" si="26"/>
        <v>1934</v>
      </c>
      <c r="W187" s="29"/>
      <c r="X187" s="33">
        <f t="shared" si="26"/>
        <v>1934</v>
      </c>
      <c r="Y187" s="29"/>
      <c r="Z187" s="33">
        <f t="shared" si="26"/>
        <v>1934</v>
      </c>
      <c r="AA187" s="29">
        <v>-733.2</v>
      </c>
      <c r="AB187" s="33">
        <f t="shared" si="27"/>
        <v>1200.8</v>
      </c>
      <c r="AC187" s="29"/>
      <c r="AD187" s="33">
        <f t="shared" si="27"/>
        <v>1200.8</v>
      </c>
      <c r="AE187" s="29"/>
      <c r="AF187" s="33">
        <f t="shared" si="27"/>
        <v>1200.8</v>
      </c>
      <c r="AG187" s="29"/>
      <c r="AH187" s="28">
        <f t="shared" si="25"/>
        <v>1200.8</v>
      </c>
    </row>
    <row r="188" spans="1:34" ht="59.1" customHeight="1" x14ac:dyDescent="0.4">
      <c r="A188" s="13"/>
      <c r="B188" s="25">
        <v>4</v>
      </c>
      <c r="C188" s="26" t="s">
        <v>429</v>
      </c>
      <c r="D188" s="121" t="s">
        <v>58</v>
      </c>
      <c r="E188" s="121"/>
      <c r="F188" s="30">
        <v>0</v>
      </c>
      <c r="G188" s="28">
        <f>G291+G206+G223+G220+G235+G237+G264+G267+G270+G194+G273+G284+G212+G277+G294+G299+G304+G305+G308+G311</f>
        <v>80708.7</v>
      </c>
      <c r="H188" s="30">
        <f t="shared" si="24"/>
        <v>80708.7</v>
      </c>
      <c r="I188" s="28">
        <f>I291+I206+I223+I220+I235+I237+I264+I267+I270+I194+I273+I284+I212+I277+I294+I299+I304+I305+I308+I311</f>
        <v>0</v>
      </c>
      <c r="J188" s="30">
        <f t="shared" si="24"/>
        <v>80708.7</v>
      </c>
      <c r="K188" s="28">
        <f>K291+K206+K223+K220+K235+K237+K264+K267+K270+K194+K273+K284+K212+K277+K294+K299+K304+K305+K308+K311+K322</f>
        <v>557.08600000000001</v>
      </c>
      <c r="L188" s="30">
        <f t="shared" si="24"/>
        <v>81265.785999999993</v>
      </c>
      <c r="M188" s="28">
        <f>M291+M206+M223+M220+M235+M237+M264+M267+M270+M194+M273+M284+M212+M277+M294+M299+M304+M305+M308+M311+M322</f>
        <v>0</v>
      </c>
      <c r="N188" s="30">
        <f t="shared" si="24"/>
        <v>81265.785999999993</v>
      </c>
      <c r="O188" s="28">
        <f>O200+O291+O206+O223+O220+O235+O237+O264+O267+O270+O194+O273+O284+O212+O277+O294+O299+O304+O305+O308+O311+O316+O322+O328</f>
        <v>95247.906000000003</v>
      </c>
      <c r="P188" s="30">
        <f t="shared" si="26"/>
        <v>176513.69199999998</v>
      </c>
      <c r="Q188" s="28">
        <f>Q200+Q291+Q206+Q223+Q220+Q235+Q237+Q264+Q267+Q270+Q194+Q273+Q284+Q212+Q277+Q294+Q299+Q304+Q305+Q308+Q311+Q316+Q322+Q328+Q325</f>
        <v>6095.9920000000002</v>
      </c>
      <c r="R188" s="30">
        <f t="shared" si="26"/>
        <v>182609.68399999998</v>
      </c>
      <c r="S188" s="28">
        <f>S200+S291+S206+S223+S220+S235+S237+S264+S267+S270+S194+S273+S284+S212+S277+S294+S299+S304+S305+S308+S311+S316+S319+S322+S328+S325</f>
        <v>18176.894999999997</v>
      </c>
      <c r="T188" s="30">
        <f t="shared" si="26"/>
        <v>200786.57899999997</v>
      </c>
      <c r="U188" s="28">
        <f>U200+U291+U206+U223+U220+U235+U237+U264+U267+U270+U194+U273+U284+U212+U277+U294+U299+U304+U305+U308+U311+U316+U319+U322+U328+U325</f>
        <v>0</v>
      </c>
      <c r="V188" s="30">
        <f t="shared" si="26"/>
        <v>200786.57899999997</v>
      </c>
      <c r="W188" s="28">
        <f>W197+W200+W291+W206+W223+W220+W235+W237+W264+W267+W270+W194+W273+W284+W212+W277+W294+W299+W304+W305+W308+W311+W316+W319+W322+W328+W325</f>
        <v>2267.6990000000001</v>
      </c>
      <c r="X188" s="30">
        <f t="shared" si="26"/>
        <v>203054.27799999996</v>
      </c>
      <c r="Y188" s="28">
        <f>Y197+Y200+Y291+Y206+Y223+Y220+Y235+Y237+Y264+Y267+Y270+Y194+Y273+Y284+Y212+Y277+Y294+Y299+Y304+Y305+Y308+Y311+Y316+Y319+Y322+Y328+Y325</f>
        <v>805</v>
      </c>
      <c r="Z188" s="30">
        <f t="shared" si="26"/>
        <v>203859.27799999996</v>
      </c>
      <c r="AA188" s="28">
        <f>AA197+AA200+AA291+AA206+AA223+AA220+AA235+AA237+AA264+AA267+AA270+AA194+AA273+AA284+AA212+AA277+AA294+AA299+AA304+AA305+AA308+AA311+AA316+AA319+AA322+AA328+AA325</f>
        <v>1270.876</v>
      </c>
      <c r="AB188" s="30">
        <f t="shared" si="27"/>
        <v>205130.15399999995</v>
      </c>
      <c r="AC188" s="28">
        <f>AC197+AC200+AC291+AC206+AC223+AC220+AC235+AC237+AC264+AC267+AC270+AC194+AC273+AC284+AC212+AC277+AC294+AC299+AC304+AC305+AC308+AC311+AC316+AC319+AC322+AC328+AC325+AC217</f>
        <v>1286.721</v>
      </c>
      <c r="AD188" s="30">
        <f t="shared" si="27"/>
        <v>206416.87499999994</v>
      </c>
      <c r="AE188" s="28">
        <f>AE197+AE200+AE291+AE206+AE223+AE220+AE235+AE237+AE264+AE267+AE270+AE194+AE273+AE284+AE212+AE277+AE294+AE299+AE304+AE305+AE308+AE311+AE316+AE319+AE322+AE328+AE325+AE217</f>
        <v>-84018.099000000002</v>
      </c>
      <c r="AF188" s="30">
        <f t="shared" si="27"/>
        <v>122398.77599999994</v>
      </c>
      <c r="AG188" s="28">
        <f>AG197+AG200+AG291+AG206+AG223+AG220+AG235+AG237+AG264+AG267+AG270+AG194+AG273+AG284+AG212+AG277+AG294+AG299+AG304+AG305+AG308+AG311+AG316+AG319+AG322+AG328+AG325+AG217</f>
        <v>-33059.245999999999</v>
      </c>
      <c r="AH188" s="28">
        <f t="shared" si="25"/>
        <v>89339.529999999941</v>
      </c>
    </row>
    <row r="189" spans="1:34" ht="40.5" hidden="1" customHeight="1" x14ac:dyDescent="0.4">
      <c r="A189" s="13"/>
      <c r="B189" s="34"/>
      <c r="C189" s="31" t="s">
        <v>430</v>
      </c>
      <c r="D189" s="80" t="s">
        <v>59</v>
      </c>
      <c r="E189" s="80"/>
      <c r="F189" s="30" t="e">
        <f>#REF!+#REF!</f>
        <v>#REF!</v>
      </c>
      <c r="G189" s="29">
        <f>G190+G192</f>
        <v>0</v>
      </c>
      <c r="H189" s="30" t="e">
        <f t="shared" si="24"/>
        <v>#REF!</v>
      </c>
      <c r="I189" s="29">
        <f>I190+I192</f>
        <v>0</v>
      </c>
      <c r="J189" s="30" t="e">
        <f t="shared" si="24"/>
        <v>#REF!</v>
      </c>
      <c r="K189" s="29">
        <f>K190+K192</f>
        <v>0</v>
      </c>
      <c r="L189" s="30" t="e">
        <f t="shared" si="24"/>
        <v>#REF!</v>
      </c>
      <c r="M189" s="29">
        <f>M190+M192</f>
        <v>0</v>
      </c>
      <c r="N189" s="30" t="e">
        <f t="shared" si="24"/>
        <v>#REF!</v>
      </c>
      <c r="O189" s="29">
        <f>O190+O192</f>
        <v>0</v>
      </c>
      <c r="P189" s="30" t="e">
        <f t="shared" si="26"/>
        <v>#REF!</v>
      </c>
      <c r="Q189" s="29">
        <f>Q190+Q192</f>
        <v>0</v>
      </c>
      <c r="R189" s="30" t="e">
        <f t="shared" si="26"/>
        <v>#REF!</v>
      </c>
      <c r="S189" s="29">
        <f>S190+S192</f>
        <v>0</v>
      </c>
      <c r="T189" s="30" t="e">
        <f t="shared" si="26"/>
        <v>#REF!</v>
      </c>
      <c r="U189" s="29">
        <f>U190+U192</f>
        <v>0</v>
      </c>
      <c r="V189" s="30" t="e">
        <f t="shared" si="26"/>
        <v>#REF!</v>
      </c>
      <c r="W189" s="29">
        <f>W190+W192</f>
        <v>0</v>
      </c>
      <c r="X189" s="30" t="e">
        <f t="shared" si="26"/>
        <v>#REF!</v>
      </c>
      <c r="Y189" s="29">
        <f>Y190+Y192</f>
        <v>0</v>
      </c>
      <c r="Z189" s="30" t="e">
        <f t="shared" si="26"/>
        <v>#REF!</v>
      </c>
      <c r="AA189" s="29">
        <f>AA190+AA192</f>
        <v>0</v>
      </c>
      <c r="AB189" s="30" t="e">
        <f t="shared" si="27"/>
        <v>#REF!</v>
      </c>
      <c r="AC189" s="29">
        <f>AC190+AC192</f>
        <v>0</v>
      </c>
      <c r="AD189" s="30" t="e">
        <f t="shared" si="27"/>
        <v>#REF!</v>
      </c>
      <c r="AE189" s="29">
        <f>AE190+AE192</f>
        <v>0</v>
      </c>
      <c r="AF189" s="30" t="e">
        <f t="shared" si="27"/>
        <v>#REF!</v>
      </c>
      <c r="AG189" s="29">
        <f>AG190+AG192</f>
        <v>0</v>
      </c>
      <c r="AH189" s="28" t="e">
        <f t="shared" si="25"/>
        <v>#REF!</v>
      </c>
    </row>
    <row r="190" spans="1:34" ht="241.5" hidden="1" customHeight="1" x14ac:dyDescent="0.4">
      <c r="A190" s="13"/>
      <c r="B190" s="34"/>
      <c r="C190" s="31" t="s">
        <v>60</v>
      </c>
      <c r="D190" s="80" t="s">
        <v>61</v>
      </c>
      <c r="E190" s="80"/>
      <c r="F190" s="30" t="e">
        <f>#REF!+#REF!</f>
        <v>#REF!</v>
      </c>
      <c r="G190" s="29">
        <f>G191</f>
        <v>0</v>
      </c>
      <c r="H190" s="30" t="e">
        <f t="shared" si="24"/>
        <v>#REF!</v>
      </c>
      <c r="I190" s="29">
        <f>I191</f>
        <v>0</v>
      </c>
      <c r="J190" s="30" t="e">
        <f t="shared" si="24"/>
        <v>#REF!</v>
      </c>
      <c r="K190" s="29">
        <f>K191</f>
        <v>0</v>
      </c>
      <c r="L190" s="30" t="e">
        <f t="shared" si="24"/>
        <v>#REF!</v>
      </c>
      <c r="M190" s="29">
        <f>M191</f>
        <v>0</v>
      </c>
      <c r="N190" s="30" t="e">
        <f t="shared" si="24"/>
        <v>#REF!</v>
      </c>
      <c r="O190" s="29">
        <f>O191</f>
        <v>0</v>
      </c>
      <c r="P190" s="30" t="e">
        <f t="shared" si="26"/>
        <v>#REF!</v>
      </c>
      <c r="Q190" s="29">
        <f>Q191</f>
        <v>0</v>
      </c>
      <c r="R190" s="30" t="e">
        <f t="shared" si="26"/>
        <v>#REF!</v>
      </c>
      <c r="S190" s="29">
        <f>S191</f>
        <v>0</v>
      </c>
      <c r="T190" s="30" t="e">
        <f t="shared" si="26"/>
        <v>#REF!</v>
      </c>
      <c r="U190" s="29">
        <f>U191</f>
        <v>0</v>
      </c>
      <c r="V190" s="30" t="e">
        <f t="shared" si="26"/>
        <v>#REF!</v>
      </c>
      <c r="W190" s="29">
        <f>W191</f>
        <v>0</v>
      </c>
      <c r="X190" s="30" t="e">
        <f t="shared" si="26"/>
        <v>#REF!</v>
      </c>
      <c r="Y190" s="29">
        <f>Y191</f>
        <v>0</v>
      </c>
      <c r="Z190" s="30" t="e">
        <f t="shared" si="26"/>
        <v>#REF!</v>
      </c>
      <c r="AA190" s="29">
        <f>AA191</f>
        <v>0</v>
      </c>
      <c r="AB190" s="30" t="e">
        <f t="shared" si="27"/>
        <v>#REF!</v>
      </c>
      <c r="AC190" s="29">
        <f>AC191</f>
        <v>0</v>
      </c>
      <c r="AD190" s="30" t="e">
        <f t="shared" si="27"/>
        <v>#REF!</v>
      </c>
      <c r="AE190" s="29">
        <f>AE191</f>
        <v>0</v>
      </c>
      <c r="AF190" s="30" t="e">
        <f t="shared" si="27"/>
        <v>#REF!</v>
      </c>
      <c r="AG190" s="29">
        <f>AG191</f>
        <v>0</v>
      </c>
      <c r="AH190" s="28" t="e">
        <f t="shared" si="25"/>
        <v>#REF!</v>
      </c>
    </row>
    <row r="191" spans="1:34" ht="60.75" hidden="1" customHeight="1" x14ac:dyDescent="0.4">
      <c r="A191" s="13"/>
      <c r="B191" s="34"/>
      <c r="C191" s="31" t="s">
        <v>65</v>
      </c>
      <c r="D191" s="80" t="s">
        <v>61</v>
      </c>
      <c r="E191" s="80">
        <v>400</v>
      </c>
      <c r="F191" s="30" t="e">
        <f>#REF!+#REF!</f>
        <v>#REF!</v>
      </c>
      <c r="G191" s="29">
        <v>0</v>
      </c>
      <c r="H191" s="30" t="e">
        <f t="shared" si="24"/>
        <v>#REF!</v>
      </c>
      <c r="I191" s="29">
        <v>0</v>
      </c>
      <c r="J191" s="30" t="e">
        <f t="shared" si="24"/>
        <v>#REF!</v>
      </c>
      <c r="K191" s="29">
        <v>0</v>
      </c>
      <c r="L191" s="30" t="e">
        <f t="shared" si="24"/>
        <v>#REF!</v>
      </c>
      <c r="M191" s="29">
        <v>0</v>
      </c>
      <c r="N191" s="30" t="e">
        <f t="shared" si="24"/>
        <v>#REF!</v>
      </c>
      <c r="O191" s="29">
        <v>0</v>
      </c>
      <c r="P191" s="30" t="e">
        <f t="shared" si="26"/>
        <v>#REF!</v>
      </c>
      <c r="Q191" s="29">
        <v>0</v>
      </c>
      <c r="R191" s="30" t="e">
        <f t="shared" si="26"/>
        <v>#REF!</v>
      </c>
      <c r="S191" s="29">
        <v>0</v>
      </c>
      <c r="T191" s="30" t="e">
        <f t="shared" si="26"/>
        <v>#REF!</v>
      </c>
      <c r="U191" s="29">
        <v>0</v>
      </c>
      <c r="V191" s="30" t="e">
        <f t="shared" si="26"/>
        <v>#REF!</v>
      </c>
      <c r="W191" s="29">
        <v>0</v>
      </c>
      <c r="X191" s="30" t="e">
        <f t="shared" si="26"/>
        <v>#REF!</v>
      </c>
      <c r="Y191" s="29">
        <v>0</v>
      </c>
      <c r="Z191" s="30" t="e">
        <f t="shared" si="26"/>
        <v>#REF!</v>
      </c>
      <c r="AA191" s="29">
        <v>0</v>
      </c>
      <c r="AB191" s="30" t="e">
        <f t="shared" si="27"/>
        <v>#REF!</v>
      </c>
      <c r="AC191" s="29">
        <v>0</v>
      </c>
      <c r="AD191" s="30" t="e">
        <f t="shared" si="27"/>
        <v>#REF!</v>
      </c>
      <c r="AE191" s="29">
        <v>0</v>
      </c>
      <c r="AF191" s="30" t="e">
        <f t="shared" si="27"/>
        <v>#REF!</v>
      </c>
      <c r="AG191" s="29">
        <v>0</v>
      </c>
      <c r="AH191" s="28" t="e">
        <f t="shared" si="25"/>
        <v>#REF!</v>
      </c>
    </row>
    <row r="192" spans="1:34" ht="40.5" hidden="1" customHeight="1" x14ac:dyDescent="0.4">
      <c r="A192" s="13"/>
      <c r="B192" s="34"/>
      <c r="C192" s="31" t="s">
        <v>62</v>
      </c>
      <c r="D192" s="80" t="s">
        <v>63</v>
      </c>
      <c r="E192" s="80"/>
      <c r="F192" s="30" t="e">
        <f>#REF!+#REF!</f>
        <v>#REF!</v>
      </c>
      <c r="G192" s="36">
        <f>G193</f>
        <v>0</v>
      </c>
      <c r="H192" s="30" t="e">
        <f t="shared" si="24"/>
        <v>#REF!</v>
      </c>
      <c r="I192" s="36">
        <f>I193</f>
        <v>0</v>
      </c>
      <c r="J192" s="30" t="e">
        <f t="shared" si="24"/>
        <v>#REF!</v>
      </c>
      <c r="K192" s="36">
        <f>K193</f>
        <v>0</v>
      </c>
      <c r="L192" s="30" t="e">
        <f t="shared" si="24"/>
        <v>#REF!</v>
      </c>
      <c r="M192" s="36">
        <f>M193</f>
        <v>0</v>
      </c>
      <c r="N192" s="30" t="e">
        <f t="shared" si="24"/>
        <v>#REF!</v>
      </c>
      <c r="O192" s="36">
        <f>O193</f>
        <v>0</v>
      </c>
      <c r="P192" s="30" t="e">
        <f t="shared" si="26"/>
        <v>#REF!</v>
      </c>
      <c r="Q192" s="36">
        <f>Q193</f>
        <v>0</v>
      </c>
      <c r="R192" s="30" t="e">
        <f t="shared" si="26"/>
        <v>#REF!</v>
      </c>
      <c r="S192" s="36">
        <f>S193</f>
        <v>0</v>
      </c>
      <c r="T192" s="30" t="e">
        <f t="shared" si="26"/>
        <v>#REF!</v>
      </c>
      <c r="U192" s="36">
        <f>U193</f>
        <v>0</v>
      </c>
      <c r="V192" s="30" t="e">
        <f t="shared" si="26"/>
        <v>#REF!</v>
      </c>
      <c r="W192" s="36">
        <f>W193</f>
        <v>0</v>
      </c>
      <c r="X192" s="30" t="e">
        <f t="shared" si="26"/>
        <v>#REF!</v>
      </c>
      <c r="Y192" s="36">
        <f>Y193</f>
        <v>0</v>
      </c>
      <c r="Z192" s="30" t="e">
        <f t="shared" si="26"/>
        <v>#REF!</v>
      </c>
      <c r="AA192" s="36">
        <f>AA193</f>
        <v>0</v>
      </c>
      <c r="AB192" s="30" t="e">
        <f t="shared" si="27"/>
        <v>#REF!</v>
      </c>
      <c r="AC192" s="36">
        <f>AC193</f>
        <v>0</v>
      </c>
      <c r="AD192" s="30" t="e">
        <f t="shared" si="27"/>
        <v>#REF!</v>
      </c>
      <c r="AE192" s="36">
        <f>AE193</f>
        <v>0</v>
      </c>
      <c r="AF192" s="30" t="e">
        <f t="shared" si="27"/>
        <v>#REF!</v>
      </c>
      <c r="AG192" s="36">
        <f>AG193</f>
        <v>0</v>
      </c>
      <c r="AH192" s="28" t="e">
        <f t="shared" si="25"/>
        <v>#REF!</v>
      </c>
    </row>
    <row r="193" spans="1:34" ht="60.75" hidden="1" customHeight="1" x14ac:dyDescent="0.4">
      <c r="A193" s="13"/>
      <c r="B193" s="34"/>
      <c r="C193" s="31" t="s">
        <v>14</v>
      </c>
      <c r="D193" s="80" t="s">
        <v>63</v>
      </c>
      <c r="E193" s="80">
        <v>200</v>
      </c>
      <c r="F193" s="30" t="e">
        <f>#REF!+#REF!</f>
        <v>#REF!</v>
      </c>
      <c r="G193" s="29">
        <v>0</v>
      </c>
      <c r="H193" s="30" t="e">
        <f t="shared" si="24"/>
        <v>#REF!</v>
      </c>
      <c r="I193" s="29">
        <v>0</v>
      </c>
      <c r="J193" s="30" t="e">
        <f t="shared" si="24"/>
        <v>#REF!</v>
      </c>
      <c r="K193" s="29">
        <v>0</v>
      </c>
      <c r="L193" s="30" t="e">
        <f t="shared" si="24"/>
        <v>#REF!</v>
      </c>
      <c r="M193" s="29">
        <v>0</v>
      </c>
      <c r="N193" s="30" t="e">
        <f t="shared" si="24"/>
        <v>#REF!</v>
      </c>
      <c r="O193" s="29">
        <v>0</v>
      </c>
      <c r="P193" s="30" t="e">
        <f t="shared" si="26"/>
        <v>#REF!</v>
      </c>
      <c r="Q193" s="29">
        <v>0</v>
      </c>
      <c r="R193" s="30" t="e">
        <f t="shared" si="26"/>
        <v>#REF!</v>
      </c>
      <c r="S193" s="29">
        <v>0</v>
      </c>
      <c r="T193" s="30" t="e">
        <f t="shared" si="26"/>
        <v>#REF!</v>
      </c>
      <c r="U193" s="29">
        <v>0</v>
      </c>
      <c r="V193" s="30" t="e">
        <f t="shared" si="26"/>
        <v>#REF!</v>
      </c>
      <c r="W193" s="29">
        <v>0</v>
      </c>
      <c r="X193" s="30" t="e">
        <f t="shared" si="26"/>
        <v>#REF!</v>
      </c>
      <c r="Y193" s="29">
        <v>0</v>
      </c>
      <c r="Z193" s="30" t="e">
        <f t="shared" si="26"/>
        <v>#REF!</v>
      </c>
      <c r="AA193" s="29">
        <v>0</v>
      </c>
      <c r="AB193" s="30" t="e">
        <f t="shared" si="27"/>
        <v>#REF!</v>
      </c>
      <c r="AC193" s="29">
        <v>0</v>
      </c>
      <c r="AD193" s="30" t="e">
        <f t="shared" si="27"/>
        <v>#REF!</v>
      </c>
      <c r="AE193" s="29">
        <v>0</v>
      </c>
      <c r="AF193" s="30" t="e">
        <f t="shared" si="27"/>
        <v>#REF!</v>
      </c>
      <c r="AG193" s="29">
        <v>0</v>
      </c>
      <c r="AH193" s="28" t="e">
        <f t="shared" si="25"/>
        <v>#REF!</v>
      </c>
    </row>
    <row r="194" spans="1:34" ht="60.75" hidden="1" customHeight="1" x14ac:dyDescent="0.4">
      <c r="A194" s="13"/>
      <c r="B194" s="34"/>
      <c r="C194" s="40" t="s">
        <v>525</v>
      </c>
      <c r="D194" s="45" t="s">
        <v>526</v>
      </c>
      <c r="E194" s="45"/>
      <c r="F194" s="30" t="e">
        <f>#REF!+#REF!</f>
        <v>#REF!</v>
      </c>
      <c r="G194" s="29">
        <f>G195</f>
        <v>0</v>
      </c>
      <c r="H194" s="30" t="e">
        <f t="shared" si="24"/>
        <v>#REF!</v>
      </c>
      <c r="I194" s="29">
        <f>I195</f>
        <v>0</v>
      </c>
      <c r="J194" s="30" t="e">
        <f t="shared" si="24"/>
        <v>#REF!</v>
      </c>
      <c r="K194" s="29">
        <f>K195</f>
        <v>0</v>
      </c>
      <c r="L194" s="30" t="e">
        <f t="shared" si="24"/>
        <v>#REF!</v>
      </c>
      <c r="M194" s="29">
        <f>M195</f>
        <v>0</v>
      </c>
      <c r="N194" s="30" t="e">
        <f t="shared" si="24"/>
        <v>#REF!</v>
      </c>
      <c r="O194" s="29">
        <f>O195</f>
        <v>0</v>
      </c>
      <c r="P194" s="30" t="e">
        <f t="shared" si="26"/>
        <v>#REF!</v>
      </c>
      <c r="Q194" s="29">
        <f>Q195</f>
        <v>0</v>
      </c>
      <c r="R194" s="30" t="e">
        <f t="shared" si="26"/>
        <v>#REF!</v>
      </c>
      <c r="S194" s="29">
        <f>S195</f>
        <v>0</v>
      </c>
      <c r="T194" s="30" t="e">
        <f t="shared" si="26"/>
        <v>#REF!</v>
      </c>
      <c r="U194" s="29">
        <f>U195</f>
        <v>0</v>
      </c>
      <c r="V194" s="30" t="e">
        <f t="shared" si="26"/>
        <v>#REF!</v>
      </c>
      <c r="W194" s="29">
        <f>W195</f>
        <v>0</v>
      </c>
      <c r="X194" s="30" t="e">
        <f t="shared" si="26"/>
        <v>#REF!</v>
      </c>
      <c r="Y194" s="29">
        <f>Y195</f>
        <v>0</v>
      </c>
      <c r="Z194" s="30" t="e">
        <f t="shared" si="26"/>
        <v>#REF!</v>
      </c>
      <c r="AA194" s="29">
        <f>AA195</f>
        <v>0</v>
      </c>
      <c r="AB194" s="30" t="e">
        <f t="shared" si="27"/>
        <v>#REF!</v>
      </c>
      <c r="AC194" s="29">
        <f>AC195</f>
        <v>0</v>
      </c>
      <c r="AD194" s="30" t="e">
        <f t="shared" si="27"/>
        <v>#REF!</v>
      </c>
      <c r="AE194" s="29">
        <f>AE195</f>
        <v>0</v>
      </c>
      <c r="AF194" s="30" t="e">
        <f t="shared" si="27"/>
        <v>#REF!</v>
      </c>
      <c r="AG194" s="29">
        <f>AG195</f>
        <v>0</v>
      </c>
      <c r="AH194" s="28" t="e">
        <f t="shared" si="25"/>
        <v>#REF!</v>
      </c>
    </row>
    <row r="195" spans="1:34" ht="40.5" hidden="1" customHeight="1" x14ac:dyDescent="0.4">
      <c r="A195" s="13"/>
      <c r="B195" s="34"/>
      <c r="C195" s="51" t="s">
        <v>62</v>
      </c>
      <c r="D195" s="45" t="s">
        <v>527</v>
      </c>
      <c r="E195" s="45"/>
      <c r="F195" s="30" t="e">
        <f>#REF!+#REF!</f>
        <v>#REF!</v>
      </c>
      <c r="G195" s="29">
        <f>G196</f>
        <v>0</v>
      </c>
      <c r="H195" s="30" t="e">
        <f t="shared" si="24"/>
        <v>#REF!</v>
      </c>
      <c r="I195" s="29">
        <f>I196</f>
        <v>0</v>
      </c>
      <c r="J195" s="30" t="e">
        <f t="shared" si="24"/>
        <v>#REF!</v>
      </c>
      <c r="K195" s="29">
        <f>K196</f>
        <v>0</v>
      </c>
      <c r="L195" s="30" t="e">
        <f t="shared" si="24"/>
        <v>#REF!</v>
      </c>
      <c r="M195" s="29">
        <f>M196</f>
        <v>0</v>
      </c>
      <c r="N195" s="30" t="e">
        <f t="shared" si="24"/>
        <v>#REF!</v>
      </c>
      <c r="O195" s="29">
        <f>O196</f>
        <v>0</v>
      </c>
      <c r="P195" s="30" t="e">
        <f t="shared" si="26"/>
        <v>#REF!</v>
      </c>
      <c r="Q195" s="29">
        <f>Q196</f>
        <v>0</v>
      </c>
      <c r="R195" s="30" t="e">
        <f t="shared" si="26"/>
        <v>#REF!</v>
      </c>
      <c r="S195" s="29">
        <f>S196</f>
        <v>0</v>
      </c>
      <c r="T195" s="30" t="e">
        <f t="shared" si="26"/>
        <v>#REF!</v>
      </c>
      <c r="U195" s="29">
        <f>U196</f>
        <v>0</v>
      </c>
      <c r="V195" s="30" t="e">
        <f t="shared" si="26"/>
        <v>#REF!</v>
      </c>
      <c r="W195" s="29">
        <f>W196</f>
        <v>0</v>
      </c>
      <c r="X195" s="30" t="e">
        <f t="shared" si="26"/>
        <v>#REF!</v>
      </c>
      <c r="Y195" s="29">
        <f>Y196</f>
        <v>0</v>
      </c>
      <c r="Z195" s="30" t="e">
        <f t="shared" si="26"/>
        <v>#REF!</v>
      </c>
      <c r="AA195" s="29">
        <f>AA196</f>
        <v>0</v>
      </c>
      <c r="AB195" s="30" t="e">
        <f t="shared" si="27"/>
        <v>#REF!</v>
      </c>
      <c r="AC195" s="29">
        <f>AC196</f>
        <v>0</v>
      </c>
      <c r="AD195" s="30" t="e">
        <f t="shared" si="27"/>
        <v>#REF!</v>
      </c>
      <c r="AE195" s="29">
        <f>AE196</f>
        <v>0</v>
      </c>
      <c r="AF195" s="30" t="e">
        <f t="shared" si="27"/>
        <v>#REF!</v>
      </c>
      <c r="AG195" s="29">
        <f>AG196</f>
        <v>0</v>
      </c>
      <c r="AH195" s="28" t="e">
        <f t="shared" si="25"/>
        <v>#REF!</v>
      </c>
    </row>
    <row r="196" spans="1:34" ht="60.75" hidden="1" customHeight="1" x14ac:dyDescent="0.4">
      <c r="A196" s="13"/>
      <c r="B196" s="34"/>
      <c r="C196" s="52" t="s">
        <v>14</v>
      </c>
      <c r="D196" s="45" t="s">
        <v>527</v>
      </c>
      <c r="E196" s="45" t="s">
        <v>481</v>
      </c>
      <c r="F196" s="30" t="e">
        <f>#REF!+#REF!</f>
        <v>#REF!</v>
      </c>
      <c r="G196" s="53">
        <v>0</v>
      </c>
      <c r="H196" s="30" t="e">
        <f t="shared" si="24"/>
        <v>#REF!</v>
      </c>
      <c r="I196" s="53">
        <v>0</v>
      </c>
      <c r="J196" s="30" t="e">
        <f t="shared" si="24"/>
        <v>#REF!</v>
      </c>
      <c r="K196" s="53">
        <v>0</v>
      </c>
      <c r="L196" s="30" t="e">
        <f t="shared" si="24"/>
        <v>#REF!</v>
      </c>
      <c r="M196" s="53">
        <v>0</v>
      </c>
      <c r="N196" s="30" t="e">
        <f t="shared" si="24"/>
        <v>#REF!</v>
      </c>
      <c r="O196" s="53">
        <v>0</v>
      </c>
      <c r="P196" s="30" t="e">
        <f t="shared" si="26"/>
        <v>#REF!</v>
      </c>
      <c r="Q196" s="53">
        <v>0</v>
      </c>
      <c r="R196" s="30" t="e">
        <f t="shared" si="26"/>
        <v>#REF!</v>
      </c>
      <c r="S196" s="53">
        <v>0</v>
      </c>
      <c r="T196" s="30" t="e">
        <f t="shared" si="26"/>
        <v>#REF!</v>
      </c>
      <c r="U196" s="53">
        <v>0</v>
      </c>
      <c r="V196" s="30" t="e">
        <f t="shared" si="26"/>
        <v>#REF!</v>
      </c>
      <c r="W196" s="53">
        <v>0</v>
      </c>
      <c r="X196" s="30" t="e">
        <f t="shared" si="26"/>
        <v>#REF!</v>
      </c>
      <c r="Y196" s="53">
        <v>0</v>
      </c>
      <c r="Z196" s="30" t="e">
        <f t="shared" si="26"/>
        <v>#REF!</v>
      </c>
      <c r="AA196" s="53">
        <v>0</v>
      </c>
      <c r="AB196" s="30" t="e">
        <f t="shared" si="27"/>
        <v>#REF!</v>
      </c>
      <c r="AC196" s="53">
        <v>0</v>
      </c>
      <c r="AD196" s="30" t="e">
        <f t="shared" si="27"/>
        <v>#REF!</v>
      </c>
      <c r="AE196" s="53">
        <v>0</v>
      </c>
      <c r="AF196" s="30" t="e">
        <f t="shared" si="27"/>
        <v>#REF!</v>
      </c>
      <c r="AG196" s="53">
        <v>0</v>
      </c>
      <c r="AH196" s="28" t="e">
        <f t="shared" si="25"/>
        <v>#REF!</v>
      </c>
    </row>
    <row r="197" spans="1:34" ht="30.75" customHeight="1" x14ac:dyDescent="0.4">
      <c r="A197" s="13"/>
      <c r="B197" s="34"/>
      <c r="C197" s="52" t="s">
        <v>740</v>
      </c>
      <c r="D197" s="45" t="s">
        <v>741</v>
      </c>
      <c r="E197" s="45"/>
      <c r="F197" s="30"/>
      <c r="G197" s="53"/>
      <c r="H197" s="30"/>
      <c r="I197" s="53"/>
      <c r="J197" s="30"/>
      <c r="K197" s="53"/>
      <c r="L197" s="30"/>
      <c r="M197" s="53"/>
      <c r="N197" s="30"/>
      <c r="O197" s="53"/>
      <c r="P197" s="30"/>
      <c r="Q197" s="53"/>
      <c r="R197" s="30"/>
      <c r="S197" s="53"/>
      <c r="T197" s="30"/>
      <c r="U197" s="53"/>
      <c r="V197" s="30"/>
      <c r="W197" s="53">
        <f>W198</f>
        <v>819.38199999999995</v>
      </c>
      <c r="X197" s="33">
        <f t="shared" si="26"/>
        <v>819.38199999999995</v>
      </c>
      <c r="Y197" s="53">
        <f>Y198</f>
        <v>305</v>
      </c>
      <c r="Z197" s="33">
        <f t="shared" si="26"/>
        <v>1124.3820000000001</v>
      </c>
      <c r="AA197" s="53">
        <f>AA198</f>
        <v>0</v>
      </c>
      <c r="AB197" s="33">
        <f t="shared" si="27"/>
        <v>1124.3820000000001</v>
      </c>
      <c r="AC197" s="53">
        <f>AC198</f>
        <v>0</v>
      </c>
      <c r="AD197" s="33">
        <f t="shared" si="27"/>
        <v>1124.3820000000001</v>
      </c>
      <c r="AE197" s="53">
        <f>AE198</f>
        <v>0</v>
      </c>
      <c r="AF197" s="33">
        <f t="shared" si="27"/>
        <v>1124.3820000000001</v>
      </c>
      <c r="AG197" s="53">
        <f>AG198</f>
        <v>0</v>
      </c>
      <c r="AH197" s="28">
        <f t="shared" si="25"/>
        <v>1124.3820000000001</v>
      </c>
    </row>
    <row r="198" spans="1:34" ht="30.75" customHeight="1" x14ac:dyDescent="0.4">
      <c r="A198" s="13"/>
      <c r="B198" s="34"/>
      <c r="C198" s="52" t="s">
        <v>626</v>
      </c>
      <c r="D198" s="45" t="s">
        <v>742</v>
      </c>
      <c r="E198" s="45"/>
      <c r="F198" s="30"/>
      <c r="G198" s="53"/>
      <c r="H198" s="30"/>
      <c r="I198" s="53"/>
      <c r="J198" s="30"/>
      <c r="K198" s="53"/>
      <c r="L198" s="30"/>
      <c r="M198" s="53"/>
      <c r="N198" s="30"/>
      <c r="O198" s="53"/>
      <c r="P198" s="30"/>
      <c r="Q198" s="53"/>
      <c r="R198" s="30"/>
      <c r="S198" s="53"/>
      <c r="T198" s="30"/>
      <c r="U198" s="53"/>
      <c r="V198" s="30"/>
      <c r="W198" s="53">
        <f>W199</f>
        <v>819.38199999999995</v>
      </c>
      <c r="X198" s="33">
        <f t="shared" si="26"/>
        <v>819.38199999999995</v>
      </c>
      <c r="Y198" s="53">
        <f>Y199</f>
        <v>305</v>
      </c>
      <c r="Z198" s="33">
        <f t="shared" si="26"/>
        <v>1124.3820000000001</v>
      </c>
      <c r="AA198" s="53">
        <f>AA199</f>
        <v>0</v>
      </c>
      <c r="AB198" s="33">
        <f t="shared" si="27"/>
        <v>1124.3820000000001</v>
      </c>
      <c r="AC198" s="53">
        <f>AC199</f>
        <v>0</v>
      </c>
      <c r="AD198" s="33">
        <f t="shared" si="27"/>
        <v>1124.3820000000001</v>
      </c>
      <c r="AE198" s="53">
        <f>AE199</f>
        <v>0</v>
      </c>
      <c r="AF198" s="33">
        <f t="shared" si="27"/>
        <v>1124.3820000000001</v>
      </c>
      <c r="AG198" s="53">
        <f>AG199</f>
        <v>0</v>
      </c>
      <c r="AH198" s="28">
        <f t="shared" si="25"/>
        <v>1124.3820000000001</v>
      </c>
    </row>
    <row r="199" spans="1:34" ht="45" customHeight="1" x14ac:dyDescent="0.4">
      <c r="A199" s="13"/>
      <c r="B199" s="34"/>
      <c r="C199" s="52" t="s">
        <v>14</v>
      </c>
      <c r="D199" s="45" t="s">
        <v>742</v>
      </c>
      <c r="E199" s="45" t="s">
        <v>481</v>
      </c>
      <c r="F199" s="30"/>
      <c r="G199" s="53"/>
      <c r="H199" s="30"/>
      <c r="I199" s="53"/>
      <c r="J199" s="30"/>
      <c r="K199" s="53"/>
      <c r="L199" s="30"/>
      <c r="M199" s="53"/>
      <c r="N199" s="30"/>
      <c r="O199" s="53"/>
      <c r="P199" s="30"/>
      <c r="Q199" s="53"/>
      <c r="R199" s="30"/>
      <c r="S199" s="53"/>
      <c r="T199" s="30"/>
      <c r="U199" s="53"/>
      <c r="V199" s="30"/>
      <c r="W199" s="53">
        <v>819.38199999999995</v>
      </c>
      <c r="X199" s="33">
        <f t="shared" si="26"/>
        <v>819.38199999999995</v>
      </c>
      <c r="Y199" s="53">
        <v>305</v>
      </c>
      <c r="Z199" s="33">
        <f t="shared" si="26"/>
        <v>1124.3820000000001</v>
      </c>
      <c r="AA199" s="53"/>
      <c r="AB199" s="33">
        <f t="shared" si="27"/>
        <v>1124.3820000000001</v>
      </c>
      <c r="AC199" s="53"/>
      <c r="AD199" s="33">
        <f t="shared" si="27"/>
        <v>1124.3820000000001</v>
      </c>
      <c r="AE199" s="53"/>
      <c r="AF199" s="33">
        <f t="shared" si="27"/>
        <v>1124.3820000000001</v>
      </c>
      <c r="AG199" s="53"/>
      <c r="AH199" s="28">
        <f t="shared" si="25"/>
        <v>1124.3820000000001</v>
      </c>
    </row>
    <row r="200" spans="1:34" ht="40.5" customHeight="1" x14ac:dyDescent="0.4">
      <c r="A200" s="13"/>
      <c r="B200" s="34"/>
      <c r="C200" s="31" t="s">
        <v>712</v>
      </c>
      <c r="D200" s="80" t="s">
        <v>64</v>
      </c>
      <c r="E200" s="80"/>
      <c r="F200" s="30" t="e">
        <f>#REF!+#REF!</f>
        <v>#REF!</v>
      </c>
      <c r="G200" s="29">
        <f>G203</f>
        <v>0</v>
      </c>
      <c r="H200" s="30" t="e">
        <f t="shared" si="24"/>
        <v>#REF!</v>
      </c>
      <c r="I200" s="29">
        <f>I203</f>
        <v>0</v>
      </c>
      <c r="J200" s="30" t="e">
        <f t="shared" si="24"/>
        <v>#REF!</v>
      </c>
      <c r="K200" s="29">
        <f>K203</f>
        <v>0</v>
      </c>
      <c r="L200" s="30"/>
      <c r="M200" s="29"/>
      <c r="N200" s="30"/>
      <c r="O200" s="29">
        <f>O201+O203</f>
        <v>86893.1</v>
      </c>
      <c r="P200" s="33">
        <f t="shared" si="26"/>
        <v>86893.1</v>
      </c>
      <c r="Q200" s="29">
        <f>Q201+Q203</f>
        <v>0</v>
      </c>
      <c r="R200" s="33">
        <f t="shared" si="26"/>
        <v>86893.1</v>
      </c>
      <c r="S200" s="29">
        <f>S201+S203</f>
        <v>0</v>
      </c>
      <c r="T200" s="33">
        <f t="shared" si="26"/>
        <v>86893.1</v>
      </c>
      <c r="U200" s="29">
        <f>U201+U203</f>
        <v>0</v>
      </c>
      <c r="V200" s="33">
        <f t="shared" si="26"/>
        <v>86893.1</v>
      </c>
      <c r="W200" s="29">
        <f>W201+W203+W215</f>
        <v>1429.2190000000001</v>
      </c>
      <c r="X200" s="33">
        <f t="shared" si="26"/>
        <v>88322.319000000003</v>
      </c>
      <c r="Y200" s="29">
        <f>Y201+Y203+Y215</f>
        <v>500</v>
      </c>
      <c r="Z200" s="33">
        <f t="shared" ref="Z200:AF233" si="28">X200+Y200</f>
        <v>88822.319000000003</v>
      </c>
      <c r="AA200" s="29">
        <f>AA201+AA203+AA215</f>
        <v>-417</v>
      </c>
      <c r="AB200" s="33">
        <f t="shared" si="28"/>
        <v>88405.319000000003</v>
      </c>
      <c r="AC200" s="29">
        <f>AC201+AC203+AC215</f>
        <v>0</v>
      </c>
      <c r="AD200" s="33">
        <f t="shared" si="28"/>
        <v>88405.319000000003</v>
      </c>
      <c r="AE200" s="29">
        <f>AE201+AE203+AE215</f>
        <v>-86893.099000000002</v>
      </c>
      <c r="AF200" s="33">
        <f t="shared" si="28"/>
        <v>1512.2200000000012</v>
      </c>
      <c r="AG200" s="29">
        <f>AG201+AG203+AG215</f>
        <v>0</v>
      </c>
      <c r="AH200" s="28">
        <f t="shared" si="25"/>
        <v>1512.2200000000012</v>
      </c>
    </row>
    <row r="201" spans="1:34" ht="99.75" customHeight="1" x14ac:dyDescent="0.4">
      <c r="A201" s="13"/>
      <c r="B201" s="34"/>
      <c r="C201" s="114" t="s">
        <v>709</v>
      </c>
      <c r="D201" s="45" t="s">
        <v>713</v>
      </c>
      <c r="E201" s="162"/>
      <c r="F201" s="30"/>
      <c r="G201" s="29"/>
      <c r="H201" s="30"/>
      <c r="I201" s="29"/>
      <c r="J201" s="30"/>
      <c r="K201" s="29"/>
      <c r="L201" s="30"/>
      <c r="M201" s="29"/>
      <c r="N201" s="30"/>
      <c r="O201" s="29">
        <f>O202</f>
        <v>83417</v>
      </c>
      <c r="P201" s="33">
        <f t="shared" si="26"/>
        <v>83417</v>
      </c>
      <c r="Q201" s="29">
        <f>Q202</f>
        <v>0</v>
      </c>
      <c r="R201" s="33">
        <f t="shared" si="26"/>
        <v>83417</v>
      </c>
      <c r="S201" s="29">
        <f>S202</f>
        <v>0</v>
      </c>
      <c r="T201" s="33">
        <f t="shared" si="26"/>
        <v>83417</v>
      </c>
      <c r="U201" s="29">
        <f>U202</f>
        <v>0</v>
      </c>
      <c r="V201" s="33">
        <f t="shared" si="26"/>
        <v>83417</v>
      </c>
      <c r="W201" s="29">
        <f>W202</f>
        <v>0</v>
      </c>
      <c r="X201" s="33">
        <f t="shared" si="26"/>
        <v>83417</v>
      </c>
      <c r="Y201" s="29">
        <f>Y202</f>
        <v>0</v>
      </c>
      <c r="Z201" s="33">
        <f t="shared" si="28"/>
        <v>83417</v>
      </c>
      <c r="AA201" s="29">
        <f>AA202</f>
        <v>0</v>
      </c>
      <c r="AB201" s="33">
        <f t="shared" si="28"/>
        <v>83417</v>
      </c>
      <c r="AC201" s="29">
        <f>AC202</f>
        <v>0</v>
      </c>
      <c r="AD201" s="33">
        <f t="shared" si="28"/>
        <v>83417</v>
      </c>
      <c r="AE201" s="29">
        <f>AE202</f>
        <v>-83417</v>
      </c>
      <c r="AF201" s="33">
        <f t="shared" si="28"/>
        <v>0</v>
      </c>
      <c r="AG201" s="29">
        <f>AG202</f>
        <v>0</v>
      </c>
      <c r="AH201" s="28">
        <f t="shared" si="25"/>
        <v>0</v>
      </c>
    </row>
    <row r="202" spans="1:34" ht="54" customHeight="1" x14ac:dyDescent="0.4">
      <c r="A202" s="13"/>
      <c r="B202" s="34"/>
      <c r="C202" s="114" t="s">
        <v>65</v>
      </c>
      <c r="D202" s="45" t="s">
        <v>713</v>
      </c>
      <c r="E202" s="162">
        <v>400</v>
      </c>
      <c r="F202" s="30"/>
      <c r="G202" s="29"/>
      <c r="H202" s="30"/>
      <c r="I202" s="29"/>
      <c r="J202" s="30"/>
      <c r="K202" s="29"/>
      <c r="L202" s="30"/>
      <c r="M202" s="29"/>
      <c r="N202" s="30"/>
      <c r="O202" s="29">
        <v>83417</v>
      </c>
      <c r="P202" s="33">
        <f t="shared" si="26"/>
        <v>83417</v>
      </c>
      <c r="Q202" s="29"/>
      <c r="R202" s="33">
        <f t="shared" si="26"/>
        <v>83417</v>
      </c>
      <c r="S202" s="29"/>
      <c r="T202" s="33">
        <f t="shared" si="26"/>
        <v>83417</v>
      </c>
      <c r="U202" s="29"/>
      <c r="V202" s="33">
        <f t="shared" si="26"/>
        <v>83417</v>
      </c>
      <c r="W202" s="29"/>
      <c r="X202" s="33">
        <f t="shared" si="26"/>
        <v>83417</v>
      </c>
      <c r="Y202" s="29"/>
      <c r="Z202" s="33">
        <f t="shared" si="28"/>
        <v>83417</v>
      </c>
      <c r="AA202" s="29"/>
      <c r="AB202" s="33">
        <f t="shared" si="28"/>
        <v>83417</v>
      </c>
      <c r="AC202" s="29"/>
      <c r="AD202" s="33">
        <f t="shared" si="28"/>
        <v>83417</v>
      </c>
      <c r="AE202" s="29">
        <v>-83417</v>
      </c>
      <c r="AF202" s="33">
        <f t="shared" si="28"/>
        <v>0</v>
      </c>
      <c r="AG202" s="29"/>
      <c r="AH202" s="28">
        <f t="shared" si="25"/>
        <v>0</v>
      </c>
    </row>
    <row r="203" spans="1:34" ht="105" customHeight="1" x14ac:dyDescent="0.4">
      <c r="A203" s="13"/>
      <c r="B203" s="34"/>
      <c r="C203" s="31" t="s">
        <v>714</v>
      </c>
      <c r="D203" s="45" t="s">
        <v>713</v>
      </c>
      <c r="E203" s="80"/>
      <c r="F203" s="30" t="e">
        <f>#REF!+#REF!</f>
        <v>#REF!</v>
      </c>
      <c r="G203" s="29">
        <f>G205</f>
        <v>0</v>
      </c>
      <c r="H203" s="30" t="e">
        <f t="shared" si="24"/>
        <v>#REF!</v>
      </c>
      <c r="I203" s="29">
        <f>I205</f>
        <v>0</v>
      </c>
      <c r="J203" s="30" t="e">
        <f t="shared" si="24"/>
        <v>#REF!</v>
      </c>
      <c r="K203" s="29">
        <f>K205</f>
        <v>0</v>
      </c>
      <c r="L203" s="30"/>
      <c r="M203" s="29"/>
      <c r="N203" s="30"/>
      <c r="O203" s="29">
        <f>O205</f>
        <v>3476.1</v>
      </c>
      <c r="P203" s="33">
        <f t="shared" si="26"/>
        <v>3476.1</v>
      </c>
      <c r="Q203" s="29">
        <f>Q205</f>
        <v>0</v>
      </c>
      <c r="R203" s="33">
        <f t="shared" si="26"/>
        <v>3476.1</v>
      </c>
      <c r="S203" s="29">
        <f>S205</f>
        <v>0</v>
      </c>
      <c r="T203" s="33">
        <f t="shared" si="26"/>
        <v>3476.1</v>
      </c>
      <c r="U203" s="29">
        <f>U205</f>
        <v>0</v>
      </c>
      <c r="V203" s="33">
        <f t="shared" si="26"/>
        <v>3476.1</v>
      </c>
      <c r="W203" s="29">
        <f>W205</f>
        <v>0</v>
      </c>
      <c r="X203" s="33">
        <f t="shared" si="26"/>
        <v>3476.1</v>
      </c>
      <c r="Y203" s="29">
        <f>Y205</f>
        <v>0</v>
      </c>
      <c r="Z203" s="33">
        <f t="shared" si="28"/>
        <v>3476.1</v>
      </c>
      <c r="AA203" s="29">
        <f>AA205</f>
        <v>0</v>
      </c>
      <c r="AB203" s="33">
        <f t="shared" si="28"/>
        <v>3476.1</v>
      </c>
      <c r="AC203" s="29">
        <f>AC205</f>
        <v>0</v>
      </c>
      <c r="AD203" s="33">
        <f t="shared" si="28"/>
        <v>3476.1</v>
      </c>
      <c r="AE203" s="29">
        <f>AE205</f>
        <v>-3476.1</v>
      </c>
      <c r="AF203" s="33">
        <f t="shared" si="28"/>
        <v>0</v>
      </c>
      <c r="AG203" s="29">
        <f>AG205</f>
        <v>0</v>
      </c>
      <c r="AH203" s="28">
        <f t="shared" si="25"/>
        <v>0</v>
      </c>
    </row>
    <row r="204" spans="1:34" ht="60.75" hidden="1" customHeight="1" x14ac:dyDescent="0.4">
      <c r="A204" s="13"/>
      <c r="B204" s="34"/>
      <c r="C204" s="31" t="s">
        <v>14</v>
      </c>
      <c r="D204" s="45" t="s">
        <v>713</v>
      </c>
      <c r="E204" s="80">
        <v>200</v>
      </c>
      <c r="F204" s="30" t="e">
        <f>#REF!+#REF!</f>
        <v>#REF!</v>
      </c>
      <c r="G204" s="29"/>
      <c r="H204" s="30" t="e">
        <f t="shared" si="24"/>
        <v>#REF!</v>
      </c>
      <c r="I204" s="29"/>
      <c r="J204" s="30" t="e">
        <f t="shared" si="24"/>
        <v>#REF!</v>
      </c>
      <c r="K204" s="29"/>
      <c r="L204" s="30" t="e">
        <f t="shared" si="24"/>
        <v>#REF!</v>
      </c>
      <c r="M204" s="29"/>
      <c r="N204" s="30" t="e">
        <f t="shared" si="24"/>
        <v>#REF!</v>
      </c>
      <c r="O204" s="29"/>
      <c r="P204" s="33" t="e">
        <f t="shared" si="26"/>
        <v>#REF!</v>
      </c>
      <c r="Q204" s="29"/>
      <c r="R204" s="33" t="e">
        <f t="shared" si="26"/>
        <v>#REF!</v>
      </c>
      <c r="S204" s="29"/>
      <c r="T204" s="33" t="e">
        <f t="shared" si="26"/>
        <v>#REF!</v>
      </c>
      <c r="U204" s="29"/>
      <c r="V204" s="33" t="e">
        <f t="shared" si="26"/>
        <v>#REF!</v>
      </c>
      <c r="W204" s="29"/>
      <c r="X204" s="33" t="e">
        <f t="shared" si="26"/>
        <v>#REF!</v>
      </c>
      <c r="Y204" s="29"/>
      <c r="Z204" s="33" t="e">
        <f t="shared" si="28"/>
        <v>#REF!</v>
      </c>
      <c r="AA204" s="29"/>
      <c r="AB204" s="33" t="e">
        <f t="shared" si="28"/>
        <v>#REF!</v>
      </c>
      <c r="AC204" s="29"/>
      <c r="AD204" s="33" t="e">
        <f t="shared" si="28"/>
        <v>#REF!</v>
      </c>
      <c r="AE204" s="29"/>
      <c r="AF204" s="33" t="e">
        <f t="shared" si="28"/>
        <v>#REF!</v>
      </c>
      <c r="AG204" s="29"/>
      <c r="AH204" s="28" t="e">
        <f t="shared" si="25"/>
        <v>#REF!</v>
      </c>
    </row>
    <row r="205" spans="1:34" ht="60.75" customHeight="1" x14ac:dyDescent="0.4">
      <c r="A205" s="13"/>
      <c r="B205" s="34"/>
      <c r="C205" s="31" t="s">
        <v>65</v>
      </c>
      <c r="D205" s="45" t="s">
        <v>713</v>
      </c>
      <c r="E205" s="80">
        <v>400</v>
      </c>
      <c r="F205" s="30" t="e">
        <f>#REF!+#REF!</f>
        <v>#REF!</v>
      </c>
      <c r="G205" s="29"/>
      <c r="H205" s="30" t="e">
        <f t="shared" si="24"/>
        <v>#REF!</v>
      </c>
      <c r="I205" s="29"/>
      <c r="J205" s="30" t="e">
        <f t="shared" si="24"/>
        <v>#REF!</v>
      </c>
      <c r="K205" s="29"/>
      <c r="L205" s="30"/>
      <c r="M205" s="29"/>
      <c r="N205" s="30"/>
      <c r="O205" s="29">
        <v>3476.1</v>
      </c>
      <c r="P205" s="33">
        <f t="shared" si="26"/>
        <v>3476.1</v>
      </c>
      <c r="Q205" s="29"/>
      <c r="R205" s="33">
        <f t="shared" si="26"/>
        <v>3476.1</v>
      </c>
      <c r="S205" s="29"/>
      <c r="T205" s="33">
        <f t="shared" si="26"/>
        <v>3476.1</v>
      </c>
      <c r="U205" s="29"/>
      <c r="V205" s="33">
        <f t="shared" si="26"/>
        <v>3476.1</v>
      </c>
      <c r="W205" s="29"/>
      <c r="X205" s="33">
        <f t="shared" si="26"/>
        <v>3476.1</v>
      </c>
      <c r="Y205" s="29"/>
      <c r="Z205" s="33">
        <f t="shared" si="28"/>
        <v>3476.1</v>
      </c>
      <c r="AA205" s="29"/>
      <c r="AB205" s="33">
        <f t="shared" si="28"/>
        <v>3476.1</v>
      </c>
      <c r="AC205" s="29"/>
      <c r="AD205" s="33">
        <f t="shared" si="28"/>
        <v>3476.1</v>
      </c>
      <c r="AE205" s="29">
        <v>-3476.1</v>
      </c>
      <c r="AF205" s="33">
        <f t="shared" si="28"/>
        <v>0</v>
      </c>
      <c r="AG205" s="29"/>
      <c r="AH205" s="28">
        <f t="shared" si="25"/>
        <v>0</v>
      </c>
    </row>
    <row r="206" spans="1:34" ht="60.75" hidden="1" customHeight="1" x14ac:dyDescent="0.4">
      <c r="A206" s="13"/>
      <c r="B206" s="34"/>
      <c r="C206" s="31" t="s">
        <v>426</v>
      </c>
      <c r="D206" s="80" t="s">
        <v>76</v>
      </c>
      <c r="E206" s="80"/>
      <c r="F206" s="30" t="e">
        <f>#REF!+#REF!</f>
        <v>#REF!</v>
      </c>
      <c r="G206" s="29">
        <f>G209+G207</f>
        <v>0</v>
      </c>
      <c r="H206" s="30" t="e">
        <f t="shared" si="24"/>
        <v>#REF!</v>
      </c>
      <c r="I206" s="29">
        <f>I209+I207</f>
        <v>0</v>
      </c>
      <c r="J206" s="30" t="e">
        <f t="shared" si="24"/>
        <v>#REF!</v>
      </c>
      <c r="K206" s="29">
        <f>K209+K207</f>
        <v>0</v>
      </c>
      <c r="L206" s="30" t="e">
        <f t="shared" si="24"/>
        <v>#REF!</v>
      </c>
      <c r="M206" s="29">
        <f>M209+M207</f>
        <v>0</v>
      </c>
      <c r="N206" s="30" t="e">
        <f t="shared" si="24"/>
        <v>#REF!</v>
      </c>
      <c r="O206" s="29">
        <f>O209+O207</f>
        <v>0</v>
      </c>
      <c r="P206" s="30" t="e">
        <f t="shared" si="26"/>
        <v>#REF!</v>
      </c>
      <c r="Q206" s="29">
        <f>Q209+Q207</f>
        <v>0</v>
      </c>
      <c r="R206" s="30" t="e">
        <f t="shared" si="26"/>
        <v>#REF!</v>
      </c>
      <c r="S206" s="29">
        <f>S209+S207</f>
        <v>0</v>
      </c>
      <c r="T206" s="30" t="e">
        <f t="shared" si="26"/>
        <v>#REF!</v>
      </c>
      <c r="U206" s="29">
        <f>U209+U207</f>
        <v>0</v>
      </c>
      <c r="V206" s="30" t="e">
        <f t="shared" si="26"/>
        <v>#REF!</v>
      </c>
      <c r="W206" s="29">
        <f>W209+W207</f>
        <v>0</v>
      </c>
      <c r="X206" s="30" t="e">
        <f t="shared" si="26"/>
        <v>#REF!</v>
      </c>
      <c r="Y206" s="29">
        <f>Y209+Y207</f>
        <v>0</v>
      </c>
      <c r="Z206" s="30" t="e">
        <f t="shared" si="28"/>
        <v>#REF!</v>
      </c>
      <c r="AA206" s="29">
        <f>AA209+AA207</f>
        <v>0</v>
      </c>
      <c r="AB206" s="30" t="e">
        <f t="shared" si="28"/>
        <v>#REF!</v>
      </c>
      <c r="AC206" s="29">
        <f>AC209+AC207</f>
        <v>0</v>
      </c>
      <c r="AD206" s="30" t="e">
        <f t="shared" si="28"/>
        <v>#REF!</v>
      </c>
      <c r="AE206" s="29">
        <f>AE209+AE207</f>
        <v>0</v>
      </c>
      <c r="AF206" s="30" t="e">
        <f t="shared" si="28"/>
        <v>#REF!</v>
      </c>
      <c r="AG206" s="29">
        <f>AG209+AG207</f>
        <v>0</v>
      </c>
      <c r="AH206" s="28" t="e">
        <f t="shared" si="25"/>
        <v>#REF!</v>
      </c>
    </row>
    <row r="207" spans="1:34" ht="40.5" hidden="1" customHeight="1" x14ac:dyDescent="0.4">
      <c r="A207" s="13"/>
      <c r="B207" s="34"/>
      <c r="C207" s="51" t="s">
        <v>62</v>
      </c>
      <c r="D207" s="80" t="s">
        <v>79</v>
      </c>
      <c r="E207" s="80"/>
      <c r="F207" s="30" t="e">
        <f>#REF!+#REF!</f>
        <v>#REF!</v>
      </c>
      <c r="G207" s="29">
        <f>G208</f>
        <v>0</v>
      </c>
      <c r="H207" s="30" t="e">
        <f t="shared" si="24"/>
        <v>#REF!</v>
      </c>
      <c r="I207" s="29">
        <f>I208</f>
        <v>0</v>
      </c>
      <c r="J207" s="30" t="e">
        <f t="shared" si="24"/>
        <v>#REF!</v>
      </c>
      <c r="K207" s="29">
        <f>K208</f>
        <v>0</v>
      </c>
      <c r="L207" s="30" t="e">
        <f t="shared" si="24"/>
        <v>#REF!</v>
      </c>
      <c r="M207" s="29">
        <f>M208</f>
        <v>0</v>
      </c>
      <c r="N207" s="30" t="e">
        <f t="shared" si="24"/>
        <v>#REF!</v>
      </c>
      <c r="O207" s="29">
        <f>O208</f>
        <v>0</v>
      </c>
      <c r="P207" s="30" t="e">
        <f t="shared" si="26"/>
        <v>#REF!</v>
      </c>
      <c r="Q207" s="29">
        <f>Q208</f>
        <v>0</v>
      </c>
      <c r="R207" s="30" t="e">
        <f t="shared" si="26"/>
        <v>#REF!</v>
      </c>
      <c r="S207" s="29">
        <f>S208</f>
        <v>0</v>
      </c>
      <c r="T207" s="30" t="e">
        <f t="shared" si="26"/>
        <v>#REF!</v>
      </c>
      <c r="U207" s="29">
        <f>U208</f>
        <v>0</v>
      </c>
      <c r="V207" s="30" t="e">
        <f t="shared" si="26"/>
        <v>#REF!</v>
      </c>
      <c r="W207" s="29">
        <f>W208</f>
        <v>0</v>
      </c>
      <c r="X207" s="30" t="e">
        <f t="shared" si="26"/>
        <v>#REF!</v>
      </c>
      <c r="Y207" s="29">
        <f>Y208</f>
        <v>0</v>
      </c>
      <c r="Z207" s="30" t="e">
        <f t="shared" si="28"/>
        <v>#REF!</v>
      </c>
      <c r="AA207" s="29">
        <f>AA208</f>
        <v>0</v>
      </c>
      <c r="AB207" s="30" t="e">
        <f t="shared" si="28"/>
        <v>#REF!</v>
      </c>
      <c r="AC207" s="29">
        <f>AC208</f>
        <v>0</v>
      </c>
      <c r="AD207" s="30" t="e">
        <f t="shared" si="28"/>
        <v>#REF!</v>
      </c>
      <c r="AE207" s="29">
        <f>AE208</f>
        <v>0</v>
      </c>
      <c r="AF207" s="30" t="e">
        <f t="shared" si="28"/>
        <v>#REF!</v>
      </c>
      <c r="AG207" s="29">
        <f>AG208</f>
        <v>0</v>
      </c>
      <c r="AH207" s="28" t="e">
        <f t="shared" si="25"/>
        <v>#REF!</v>
      </c>
    </row>
    <row r="208" spans="1:34" ht="60.75" hidden="1" customHeight="1" x14ac:dyDescent="0.4">
      <c r="A208" s="13"/>
      <c r="B208" s="34"/>
      <c r="C208" s="52" t="s">
        <v>14</v>
      </c>
      <c r="D208" s="80" t="s">
        <v>79</v>
      </c>
      <c r="E208" s="80">
        <v>200</v>
      </c>
      <c r="F208" s="30" t="e">
        <f>#REF!+#REF!</f>
        <v>#REF!</v>
      </c>
      <c r="G208" s="29"/>
      <c r="H208" s="30" t="e">
        <f t="shared" si="24"/>
        <v>#REF!</v>
      </c>
      <c r="I208" s="29"/>
      <c r="J208" s="30" t="e">
        <f t="shared" si="24"/>
        <v>#REF!</v>
      </c>
      <c r="K208" s="29"/>
      <c r="L208" s="30" t="e">
        <f t="shared" si="24"/>
        <v>#REF!</v>
      </c>
      <c r="M208" s="29"/>
      <c r="N208" s="30" t="e">
        <f t="shared" si="24"/>
        <v>#REF!</v>
      </c>
      <c r="O208" s="29"/>
      <c r="P208" s="30" t="e">
        <f t="shared" si="26"/>
        <v>#REF!</v>
      </c>
      <c r="Q208" s="29"/>
      <c r="R208" s="30" t="e">
        <f t="shared" si="26"/>
        <v>#REF!</v>
      </c>
      <c r="S208" s="29"/>
      <c r="T208" s="30" t="e">
        <f t="shared" si="26"/>
        <v>#REF!</v>
      </c>
      <c r="U208" s="29"/>
      <c r="V208" s="30" t="e">
        <f t="shared" si="26"/>
        <v>#REF!</v>
      </c>
      <c r="W208" s="29"/>
      <c r="X208" s="30" t="e">
        <f t="shared" si="26"/>
        <v>#REF!</v>
      </c>
      <c r="Y208" s="29"/>
      <c r="Z208" s="30" t="e">
        <f t="shared" si="28"/>
        <v>#REF!</v>
      </c>
      <c r="AA208" s="29"/>
      <c r="AB208" s="30" t="e">
        <f t="shared" si="28"/>
        <v>#REF!</v>
      </c>
      <c r="AC208" s="29"/>
      <c r="AD208" s="30" t="e">
        <f t="shared" si="28"/>
        <v>#REF!</v>
      </c>
      <c r="AE208" s="29"/>
      <c r="AF208" s="30" t="e">
        <f t="shared" si="28"/>
        <v>#REF!</v>
      </c>
      <c r="AG208" s="29"/>
      <c r="AH208" s="28" t="e">
        <f t="shared" si="25"/>
        <v>#REF!</v>
      </c>
    </row>
    <row r="209" spans="1:34" ht="271.5" hidden="1" customHeight="1" x14ac:dyDescent="0.4">
      <c r="A209" s="13"/>
      <c r="B209" s="34"/>
      <c r="C209" s="31" t="s">
        <v>498</v>
      </c>
      <c r="D209" s="80" t="s">
        <v>78</v>
      </c>
      <c r="E209" s="80"/>
      <c r="F209" s="30" t="e">
        <f>#REF!+#REF!</f>
        <v>#REF!</v>
      </c>
      <c r="G209" s="29">
        <f>G210+G211</f>
        <v>0</v>
      </c>
      <c r="H209" s="30" t="e">
        <f t="shared" si="24"/>
        <v>#REF!</v>
      </c>
      <c r="I209" s="29">
        <f>I210+I211</f>
        <v>0</v>
      </c>
      <c r="J209" s="30" t="e">
        <f t="shared" si="24"/>
        <v>#REF!</v>
      </c>
      <c r="K209" s="29">
        <f>K210+K211</f>
        <v>0</v>
      </c>
      <c r="L209" s="30" t="e">
        <f t="shared" si="24"/>
        <v>#REF!</v>
      </c>
      <c r="M209" s="29">
        <f>M210+M211</f>
        <v>0</v>
      </c>
      <c r="N209" s="30" t="e">
        <f t="shared" si="24"/>
        <v>#REF!</v>
      </c>
      <c r="O209" s="29">
        <f>O210+O211</f>
        <v>0</v>
      </c>
      <c r="P209" s="30" t="e">
        <f t="shared" si="26"/>
        <v>#REF!</v>
      </c>
      <c r="Q209" s="29">
        <f>Q210+Q211</f>
        <v>0</v>
      </c>
      <c r="R209" s="30" t="e">
        <f t="shared" si="26"/>
        <v>#REF!</v>
      </c>
      <c r="S209" s="29">
        <f>S210+S211</f>
        <v>0</v>
      </c>
      <c r="T209" s="30" t="e">
        <f t="shared" si="26"/>
        <v>#REF!</v>
      </c>
      <c r="U209" s="29">
        <f>U210+U211</f>
        <v>0</v>
      </c>
      <c r="V209" s="30" t="e">
        <f t="shared" si="26"/>
        <v>#REF!</v>
      </c>
      <c r="W209" s="29">
        <f>W210+W211</f>
        <v>0</v>
      </c>
      <c r="X209" s="30" t="e">
        <f t="shared" si="26"/>
        <v>#REF!</v>
      </c>
      <c r="Y209" s="29">
        <f>Y210+Y211</f>
        <v>0</v>
      </c>
      <c r="Z209" s="30" t="e">
        <f t="shared" si="28"/>
        <v>#REF!</v>
      </c>
      <c r="AA209" s="29">
        <f>AA210+AA211</f>
        <v>0</v>
      </c>
      <c r="AB209" s="30" t="e">
        <f t="shared" si="28"/>
        <v>#REF!</v>
      </c>
      <c r="AC209" s="29">
        <f>AC210+AC211</f>
        <v>0</v>
      </c>
      <c r="AD209" s="30" t="e">
        <f t="shared" si="28"/>
        <v>#REF!</v>
      </c>
      <c r="AE209" s="29">
        <f>AE210+AE211</f>
        <v>0</v>
      </c>
      <c r="AF209" s="30" t="e">
        <f t="shared" si="28"/>
        <v>#REF!</v>
      </c>
      <c r="AG209" s="29">
        <f>AG210+AG211</f>
        <v>0</v>
      </c>
      <c r="AH209" s="28" t="e">
        <f t="shared" si="25"/>
        <v>#REF!</v>
      </c>
    </row>
    <row r="210" spans="1:34" ht="60.75" hidden="1" customHeight="1" x14ac:dyDescent="0.4">
      <c r="A210" s="13"/>
      <c r="B210" s="34"/>
      <c r="C210" s="31" t="s">
        <v>65</v>
      </c>
      <c r="D210" s="80" t="s">
        <v>78</v>
      </c>
      <c r="E210" s="80">
        <v>400</v>
      </c>
      <c r="F210" s="30" t="e">
        <f>#REF!+#REF!</f>
        <v>#REF!</v>
      </c>
      <c r="G210" s="29"/>
      <c r="H210" s="30" t="e">
        <f t="shared" si="24"/>
        <v>#REF!</v>
      </c>
      <c r="I210" s="29"/>
      <c r="J210" s="30" t="e">
        <f t="shared" si="24"/>
        <v>#REF!</v>
      </c>
      <c r="K210" s="29"/>
      <c r="L210" s="30" t="e">
        <f t="shared" si="24"/>
        <v>#REF!</v>
      </c>
      <c r="M210" s="29"/>
      <c r="N210" s="30" t="e">
        <f t="shared" si="24"/>
        <v>#REF!</v>
      </c>
      <c r="O210" s="29"/>
      <c r="P210" s="30" t="e">
        <f t="shared" si="26"/>
        <v>#REF!</v>
      </c>
      <c r="Q210" s="29"/>
      <c r="R210" s="30" t="e">
        <f t="shared" si="26"/>
        <v>#REF!</v>
      </c>
      <c r="S210" s="29"/>
      <c r="T210" s="30" t="e">
        <f t="shared" si="26"/>
        <v>#REF!</v>
      </c>
      <c r="U210" s="29"/>
      <c r="V210" s="30" t="e">
        <f t="shared" si="26"/>
        <v>#REF!</v>
      </c>
      <c r="W210" s="29"/>
      <c r="X210" s="30" t="e">
        <f t="shared" si="26"/>
        <v>#REF!</v>
      </c>
      <c r="Y210" s="29"/>
      <c r="Z210" s="30" t="e">
        <f t="shared" si="28"/>
        <v>#REF!</v>
      </c>
      <c r="AA210" s="29"/>
      <c r="AB210" s="30" t="e">
        <f t="shared" si="28"/>
        <v>#REF!</v>
      </c>
      <c r="AC210" s="29"/>
      <c r="AD210" s="30" t="e">
        <f t="shared" si="28"/>
        <v>#REF!</v>
      </c>
      <c r="AE210" s="29"/>
      <c r="AF210" s="30" t="e">
        <f t="shared" si="28"/>
        <v>#REF!</v>
      </c>
      <c r="AG210" s="29"/>
      <c r="AH210" s="28" t="e">
        <f t="shared" si="25"/>
        <v>#REF!</v>
      </c>
    </row>
    <row r="211" spans="1:34" ht="60.75" hidden="1" customHeight="1" x14ac:dyDescent="0.4">
      <c r="A211" s="13"/>
      <c r="B211" s="34"/>
      <c r="C211" s="31" t="s">
        <v>14</v>
      </c>
      <c r="D211" s="80" t="s">
        <v>78</v>
      </c>
      <c r="E211" s="80">
        <v>200</v>
      </c>
      <c r="F211" s="30" t="e">
        <f>#REF!+#REF!</f>
        <v>#REF!</v>
      </c>
      <c r="G211" s="29"/>
      <c r="H211" s="30" t="e">
        <f t="shared" si="24"/>
        <v>#REF!</v>
      </c>
      <c r="I211" s="29"/>
      <c r="J211" s="30" t="e">
        <f t="shared" si="24"/>
        <v>#REF!</v>
      </c>
      <c r="K211" s="29"/>
      <c r="L211" s="30" t="e">
        <f t="shared" si="24"/>
        <v>#REF!</v>
      </c>
      <c r="M211" s="29"/>
      <c r="N211" s="30" t="e">
        <f t="shared" si="24"/>
        <v>#REF!</v>
      </c>
      <c r="O211" s="29"/>
      <c r="P211" s="30" t="e">
        <f t="shared" si="26"/>
        <v>#REF!</v>
      </c>
      <c r="Q211" s="29"/>
      <c r="R211" s="30" t="e">
        <f t="shared" si="26"/>
        <v>#REF!</v>
      </c>
      <c r="S211" s="29"/>
      <c r="T211" s="30" t="e">
        <f t="shared" si="26"/>
        <v>#REF!</v>
      </c>
      <c r="U211" s="29"/>
      <c r="V211" s="30" t="e">
        <f t="shared" si="26"/>
        <v>#REF!</v>
      </c>
      <c r="W211" s="29"/>
      <c r="X211" s="30" t="e">
        <f t="shared" si="26"/>
        <v>#REF!</v>
      </c>
      <c r="Y211" s="29"/>
      <c r="Z211" s="30" t="e">
        <f t="shared" si="28"/>
        <v>#REF!</v>
      </c>
      <c r="AA211" s="29"/>
      <c r="AB211" s="30" t="e">
        <f t="shared" si="28"/>
        <v>#REF!</v>
      </c>
      <c r="AC211" s="29"/>
      <c r="AD211" s="30" t="e">
        <f t="shared" si="28"/>
        <v>#REF!</v>
      </c>
      <c r="AE211" s="29"/>
      <c r="AF211" s="30" t="e">
        <f t="shared" si="28"/>
        <v>#REF!</v>
      </c>
      <c r="AG211" s="29"/>
      <c r="AH211" s="28" t="e">
        <f t="shared" si="25"/>
        <v>#REF!</v>
      </c>
    </row>
    <row r="212" spans="1:34" ht="67.349999999999994" hidden="1" customHeight="1" x14ac:dyDescent="0.4">
      <c r="A212" s="13"/>
      <c r="B212" s="34"/>
      <c r="C212" s="76" t="s">
        <v>579</v>
      </c>
      <c r="D212" s="80" t="s">
        <v>580</v>
      </c>
      <c r="E212" s="80"/>
      <c r="F212" s="33">
        <v>0</v>
      </c>
      <c r="G212" s="29">
        <f>G213</f>
        <v>0</v>
      </c>
      <c r="H212" s="33">
        <f t="shared" si="24"/>
        <v>0</v>
      </c>
      <c r="I212" s="29">
        <f>I213</f>
        <v>0</v>
      </c>
      <c r="J212" s="33">
        <f t="shared" si="24"/>
        <v>0</v>
      </c>
      <c r="K212" s="29">
        <f>K213</f>
        <v>0</v>
      </c>
      <c r="L212" s="33">
        <f t="shared" si="24"/>
        <v>0</v>
      </c>
      <c r="M212" s="29">
        <f>M213</f>
        <v>0</v>
      </c>
      <c r="N212" s="33">
        <f t="shared" si="24"/>
        <v>0</v>
      </c>
      <c r="O212" s="29">
        <f>O213</f>
        <v>0</v>
      </c>
      <c r="P212" s="33">
        <f t="shared" si="26"/>
        <v>0</v>
      </c>
      <c r="Q212" s="29">
        <f>Q213</f>
        <v>0</v>
      </c>
      <c r="R212" s="33">
        <f t="shared" si="26"/>
        <v>0</v>
      </c>
      <c r="S212" s="29">
        <f>S213</f>
        <v>0</v>
      </c>
      <c r="T212" s="33">
        <f t="shared" si="26"/>
        <v>0</v>
      </c>
      <c r="U212" s="29">
        <f>U213</f>
        <v>0</v>
      </c>
      <c r="V212" s="33">
        <f t="shared" si="26"/>
        <v>0</v>
      </c>
      <c r="W212" s="29">
        <f>W213</f>
        <v>0</v>
      </c>
      <c r="X212" s="33">
        <f t="shared" si="26"/>
        <v>0</v>
      </c>
      <c r="Y212" s="29">
        <f>Y213</f>
        <v>0</v>
      </c>
      <c r="Z212" s="33">
        <f t="shared" si="28"/>
        <v>0</v>
      </c>
      <c r="AA212" s="29">
        <f>AA213</f>
        <v>0</v>
      </c>
      <c r="AB212" s="33">
        <f t="shared" si="28"/>
        <v>0</v>
      </c>
      <c r="AC212" s="29">
        <f>AC213</f>
        <v>0</v>
      </c>
      <c r="AD212" s="33">
        <f t="shared" si="28"/>
        <v>0</v>
      </c>
      <c r="AE212" s="29">
        <f>AE213</f>
        <v>0</v>
      </c>
      <c r="AF212" s="33">
        <f t="shared" si="28"/>
        <v>0</v>
      </c>
      <c r="AG212" s="29">
        <f>AG213</f>
        <v>0</v>
      </c>
      <c r="AH212" s="28">
        <f t="shared" si="25"/>
        <v>0</v>
      </c>
    </row>
    <row r="213" spans="1:34" ht="27" hidden="1" customHeight="1" x14ac:dyDescent="0.4">
      <c r="A213" s="13"/>
      <c r="B213" s="34"/>
      <c r="C213" s="76" t="s">
        <v>18</v>
      </c>
      <c r="D213" s="80" t="s">
        <v>581</v>
      </c>
      <c r="E213" s="80"/>
      <c r="F213" s="33">
        <v>0</v>
      </c>
      <c r="G213" s="29">
        <f>G214</f>
        <v>0</v>
      </c>
      <c r="H213" s="33">
        <f t="shared" si="24"/>
        <v>0</v>
      </c>
      <c r="I213" s="29">
        <f>I214</f>
        <v>0</v>
      </c>
      <c r="J213" s="33">
        <f t="shared" si="24"/>
        <v>0</v>
      </c>
      <c r="K213" s="29">
        <f>K214</f>
        <v>0</v>
      </c>
      <c r="L213" s="33">
        <f t="shared" si="24"/>
        <v>0</v>
      </c>
      <c r="M213" s="29">
        <f>M214</f>
        <v>0</v>
      </c>
      <c r="N213" s="33">
        <f t="shared" si="24"/>
        <v>0</v>
      </c>
      <c r="O213" s="29">
        <f>O214</f>
        <v>0</v>
      </c>
      <c r="P213" s="33">
        <f t="shared" si="26"/>
        <v>0</v>
      </c>
      <c r="Q213" s="29">
        <f>Q214</f>
        <v>0</v>
      </c>
      <c r="R213" s="33">
        <f t="shared" si="26"/>
        <v>0</v>
      </c>
      <c r="S213" s="29">
        <f>S214</f>
        <v>0</v>
      </c>
      <c r="T213" s="33">
        <f t="shared" si="26"/>
        <v>0</v>
      </c>
      <c r="U213" s="29">
        <f>U214</f>
        <v>0</v>
      </c>
      <c r="V213" s="33">
        <f t="shared" si="26"/>
        <v>0</v>
      </c>
      <c r="W213" s="29">
        <f>W214</f>
        <v>0</v>
      </c>
      <c r="X213" s="33">
        <f t="shared" si="26"/>
        <v>0</v>
      </c>
      <c r="Y213" s="29">
        <f>Y214</f>
        <v>0</v>
      </c>
      <c r="Z213" s="33">
        <f t="shared" si="28"/>
        <v>0</v>
      </c>
      <c r="AA213" s="29">
        <f>AA214</f>
        <v>0</v>
      </c>
      <c r="AB213" s="33">
        <f t="shared" si="28"/>
        <v>0</v>
      </c>
      <c r="AC213" s="29">
        <f>AC214</f>
        <v>0</v>
      </c>
      <c r="AD213" s="33">
        <f t="shared" si="28"/>
        <v>0</v>
      </c>
      <c r="AE213" s="29">
        <f>AE214</f>
        <v>0</v>
      </c>
      <c r="AF213" s="33">
        <f t="shared" si="28"/>
        <v>0</v>
      </c>
      <c r="AG213" s="29">
        <f>AG214</f>
        <v>0</v>
      </c>
      <c r="AH213" s="28">
        <f t="shared" si="25"/>
        <v>0</v>
      </c>
    </row>
    <row r="214" spans="1:34" ht="46.5" hidden="1" customHeight="1" x14ac:dyDescent="0.4">
      <c r="A214" s="13"/>
      <c r="B214" s="34"/>
      <c r="C214" s="76" t="s">
        <v>14</v>
      </c>
      <c r="D214" s="80" t="s">
        <v>581</v>
      </c>
      <c r="E214" s="80" t="s">
        <v>481</v>
      </c>
      <c r="F214" s="33">
        <v>0</v>
      </c>
      <c r="G214" s="29">
        <v>0</v>
      </c>
      <c r="H214" s="33">
        <f t="shared" si="24"/>
        <v>0</v>
      </c>
      <c r="I214" s="29">
        <v>0</v>
      </c>
      <c r="J214" s="33">
        <f t="shared" si="24"/>
        <v>0</v>
      </c>
      <c r="K214" s="29">
        <v>0</v>
      </c>
      <c r="L214" s="33">
        <f t="shared" si="24"/>
        <v>0</v>
      </c>
      <c r="M214" s="29">
        <v>0</v>
      </c>
      <c r="N214" s="33">
        <f t="shared" si="24"/>
        <v>0</v>
      </c>
      <c r="O214" s="29">
        <v>0</v>
      </c>
      <c r="P214" s="33">
        <f t="shared" si="26"/>
        <v>0</v>
      </c>
      <c r="Q214" s="29">
        <v>0</v>
      </c>
      <c r="R214" s="33">
        <f t="shared" si="26"/>
        <v>0</v>
      </c>
      <c r="S214" s="29">
        <v>0</v>
      </c>
      <c r="T214" s="33">
        <f t="shared" si="26"/>
        <v>0</v>
      </c>
      <c r="U214" s="29">
        <v>0</v>
      </c>
      <c r="V214" s="33">
        <f t="shared" si="26"/>
        <v>0</v>
      </c>
      <c r="W214" s="29">
        <v>0</v>
      </c>
      <c r="X214" s="33">
        <f t="shared" si="26"/>
        <v>0</v>
      </c>
      <c r="Y214" s="29">
        <v>0</v>
      </c>
      <c r="Z214" s="33">
        <f t="shared" si="28"/>
        <v>0</v>
      </c>
      <c r="AA214" s="29">
        <v>0</v>
      </c>
      <c r="AB214" s="33">
        <f t="shared" si="28"/>
        <v>0</v>
      </c>
      <c r="AC214" s="29">
        <v>0</v>
      </c>
      <c r="AD214" s="33">
        <f t="shared" si="28"/>
        <v>0</v>
      </c>
      <c r="AE214" s="29">
        <v>0</v>
      </c>
      <c r="AF214" s="33">
        <f t="shared" si="28"/>
        <v>0</v>
      </c>
      <c r="AG214" s="29">
        <v>0</v>
      </c>
      <c r="AH214" s="28">
        <f t="shared" si="25"/>
        <v>0</v>
      </c>
    </row>
    <row r="215" spans="1:34" ht="46.5" customHeight="1" x14ac:dyDescent="0.4">
      <c r="A215" s="13"/>
      <c r="B215" s="34"/>
      <c r="C215" s="114" t="s">
        <v>18</v>
      </c>
      <c r="D215" s="185" t="s">
        <v>746</v>
      </c>
      <c r="E215" s="45"/>
      <c r="F215" s="33"/>
      <c r="G215" s="29"/>
      <c r="H215" s="33"/>
      <c r="I215" s="29"/>
      <c r="J215" s="33"/>
      <c r="K215" s="29"/>
      <c r="L215" s="33"/>
      <c r="M215" s="29"/>
      <c r="N215" s="33"/>
      <c r="O215" s="29"/>
      <c r="P215" s="33"/>
      <c r="Q215" s="29"/>
      <c r="R215" s="33"/>
      <c r="S215" s="29"/>
      <c r="T215" s="33"/>
      <c r="U215" s="29"/>
      <c r="V215" s="33"/>
      <c r="W215" s="29">
        <f>W216</f>
        <v>1429.2190000000001</v>
      </c>
      <c r="X215" s="33">
        <f t="shared" si="26"/>
        <v>1429.2190000000001</v>
      </c>
      <c r="Y215" s="29">
        <f>Y216</f>
        <v>500</v>
      </c>
      <c r="Z215" s="33">
        <f t="shared" si="28"/>
        <v>1929.2190000000001</v>
      </c>
      <c r="AA215" s="29">
        <f>AA216</f>
        <v>-417</v>
      </c>
      <c r="AB215" s="33">
        <f t="shared" si="28"/>
        <v>1512.2190000000001</v>
      </c>
      <c r="AC215" s="29">
        <f>AC216</f>
        <v>0</v>
      </c>
      <c r="AD215" s="33">
        <f t="shared" si="28"/>
        <v>1512.2190000000001</v>
      </c>
      <c r="AE215" s="29">
        <f>AE216</f>
        <v>1E-3</v>
      </c>
      <c r="AF215" s="33">
        <f t="shared" si="28"/>
        <v>1512.22</v>
      </c>
      <c r="AG215" s="29">
        <f>AG216</f>
        <v>0</v>
      </c>
      <c r="AH215" s="28">
        <f t="shared" si="25"/>
        <v>1512.22</v>
      </c>
    </row>
    <row r="216" spans="1:34" ht="46.5" customHeight="1" x14ac:dyDescent="0.4">
      <c r="A216" s="13"/>
      <c r="B216" s="34"/>
      <c r="C216" s="52" t="s">
        <v>14</v>
      </c>
      <c r="D216" s="185" t="s">
        <v>746</v>
      </c>
      <c r="E216" s="45" t="s">
        <v>481</v>
      </c>
      <c r="F216" s="33"/>
      <c r="G216" s="29"/>
      <c r="H216" s="33"/>
      <c r="I216" s="29"/>
      <c r="J216" s="33"/>
      <c r="K216" s="29"/>
      <c r="L216" s="33"/>
      <c r="M216" s="29"/>
      <c r="N216" s="33"/>
      <c r="O216" s="29"/>
      <c r="P216" s="33"/>
      <c r="Q216" s="29"/>
      <c r="R216" s="33"/>
      <c r="S216" s="29"/>
      <c r="T216" s="33"/>
      <c r="U216" s="29"/>
      <c r="V216" s="33"/>
      <c r="W216" s="29">
        <v>1429.2190000000001</v>
      </c>
      <c r="X216" s="33">
        <f t="shared" si="26"/>
        <v>1429.2190000000001</v>
      </c>
      <c r="Y216" s="29">
        <v>500</v>
      </c>
      <c r="Z216" s="33">
        <f t="shared" si="28"/>
        <v>1929.2190000000001</v>
      </c>
      <c r="AA216" s="29">
        <v>-417</v>
      </c>
      <c r="AB216" s="33">
        <f t="shared" si="28"/>
        <v>1512.2190000000001</v>
      </c>
      <c r="AC216" s="29"/>
      <c r="AD216" s="33">
        <f t="shared" si="28"/>
        <v>1512.2190000000001</v>
      </c>
      <c r="AE216" s="29">
        <v>1E-3</v>
      </c>
      <c r="AF216" s="33">
        <f t="shared" si="28"/>
        <v>1512.22</v>
      </c>
      <c r="AG216" s="29"/>
      <c r="AH216" s="28">
        <f t="shared" si="25"/>
        <v>1512.22</v>
      </c>
    </row>
    <row r="217" spans="1:34" ht="46.5" customHeight="1" x14ac:dyDescent="0.4">
      <c r="A217" s="13"/>
      <c r="B217" s="34"/>
      <c r="C217" s="51" t="s">
        <v>758</v>
      </c>
      <c r="D217" s="185" t="s">
        <v>66</v>
      </c>
      <c r="E217" s="45"/>
      <c r="F217" s="33"/>
      <c r="G217" s="29"/>
      <c r="H217" s="33"/>
      <c r="I217" s="29"/>
      <c r="J217" s="33"/>
      <c r="K217" s="29"/>
      <c r="L217" s="33"/>
      <c r="M217" s="29"/>
      <c r="N217" s="33"/>
      <c r="O217" s="29"/>
      <c r="P217" s="33"/>
      <c r="Q217" s="29"/>
      <c r="R217" s="33"/>
      <c r="S217" s="29"/>
      <c r="T217" s="33"/>
      <c r="U217" s="29"/>
      <c r="V217" s="33"/>
      <c r="W217" s="29"/>
      <c r="X217" s="33"/>
      <c r="Y217" s="29"/>
      <c r="Z217" s="33"/>
      <c r="AA217" s="29"/>
      <c r="AB217" s="33"/>
      <c r="AC217" s="29">
        <f>AC218</f>
        <v>1194.921</v>
      </c>
      <c r="AD217" s="33">
        <f t="shared" si="28"/>
        <v>1194.921</v>
      </c>
      <c r="AE217" s="29">
        <f>AE218</f>
        <v>0</v>
      </c>
      <c r="AF217" s="33">
        <f t="shared" si="28"/>
        <v>1194.921</v>
      </c>
      <c r="AG217" s="29">
        <f>AG218</f>
        <v>0</v>
      </c>
      <c r="AH217" s="28">
        <f t="shared" si="25"/>
        <v>1194.921</v>
      </c>
    </row>
    <row r="218" spans="1:34" ht="46.5" customHeight="1" x14ac:dyDescent="0.4">
      <c r="A218" s="13"/>
      <c r="B218" s="34"/>
      <c r="C218" s="51" t="s">
        <v>759</v>
      </c>
      <c r="D218" s="185" t="s">
        <v>70</v>
      </c>
      <c r="E218" s="45"/>
      <c r="F218" s="33"/>
      <c r="G218" s="29"/>
      <c r="H218" s="33"/>
      <c r="I218" s="29"/>
      <c r="J218" s="33"/>
      <c r="K218" s="29"/>
      <c r="L218" s="33"/>
      <c r="M218" s="29"/>
      <c r="N218" s="33"/>
      <c r="O218" s="29"/>
      <c r="P218" s="33"/>
      <c r="Q218" s="29"/>
      <c r="R218" s="33"/>
      <c r="S218" s="29"/>
      <c r="T218" s="33"/>
      <c r="U218" s="29"/>
      <c r="V218" s="33"/>
      <c r="W218" s="29"/>
      <c r="X218" s="33"/>
      <c r="Y218" s="29"/>
      <c r="Z218" s="33"/>
      <c r="AA218" s="29"/>
      <c r="AB218" s="33"/>
      <c r="AC218" s="29">
        <f>AC219</f>
        <v>1194.921</v>
      </c>
      <c r="AD218" s="33">
        <f t="shared" si="28"/>
        <v>1194.921</v>
      </c>
      <c r="AE218" s="29">
        <f>AE219</f>
        <v>0</v>
      </c>
      <c r="AF218" s="33">
        <f t="shared" si="28"/>
        <v>1194.921</v>
      </c>
      <c r="AG218" s="29">
        <f>AG219</f>
        <v>0</v>
      </c>
      <c r="AH218" s="28">
        <f t="shared" si="25"/>
        <v>1194.921</v>
      </c>
    </row>
    <row r="219" spans="1:34" ht="46.5" customHeight="1" x14ac:dyDescent="0.4">
      <c r="A219" s="13"/>
      <c r="B219" s="34"/>
      <c r="C219" s="51" t="s">
        <v>14</v>
      </c>
      <c r="D219" s="185" t="s">
        <v>70</v>
      </c>
      <c r="E219" s="45" t="s">
        <v>481</v>
      </c>
      <c r="F219" s="33"/>
      <c r="G219" s="29"/>
      <c r="H219" s="33"/>
      <c r="I219" s="29"/>
      <c r="J219" s="33"/>
      <c r="K219" s="29"/>
      <c r="L219" s="33"/>
      <c r="M219" s="29"/>
      <c r="N219" s="33"/>
      <c r="O219" s="29"/>
      <c r="P219" s="33"/>
      <c r="Q219" s="29"/>
      <c r="R219" s="33"/>
      <c r="S219" s="29"/>
      <c r="T219" s="33"/>
      <c r="U219" s="29"/>
      <c r="V219" s="33"/>
      <c r="W219" s="29"/>
      <c r="X219" s="33"/>
      <c r="Y219" s="29"/>
      <c r="Z219" s="33"/>
      <c r="AA219" s="29"/>
      <c r="AB219" s="33"/>
      <c r="AC219" s="29">
        <v>1194.921</v>
      </c>
      <c r="AD219" s="33">
        <f t="shared" si="28"/>
        <v>1194.921</v>
      </c>
      <c r="AE219" s="29"/>
      <c r="AF219" s="33">
        <f t="shared" si="28"/>
        <v>1194.921</v>
      </c>
      <c r="AG219" s="29"/>
      <c r="AH219" s="28">
        <f t="shared" si="25"/>
        <v>1194.921</v>
      </c>
    </row>
    <row r="220" spans="1:34" ht="33.6" customHeight="1" x14ac:dyDescent="0.4">
      <c r="A220" s="13"/>
      <c r="B220" s="34"/>
      <c r="C220" s="51" t="s">
        <v>480</v>
      </c>
      <c r="D220" s="43" t="s">
        <v>346</v>
      </c>
      <c r="E220" s="43"/>
      <c r="F220" s="33">
        <v>0</v>
      </c>
      <c r="G220" s="36">
        <f>G221</f>
        <v>1500</v>
      </c>
      <c r="H220" s="33">
        <f t="shared" si="24"/>
        <v>1500</v>
      </c>
      <c r="I220" s="36">
        <f>I221</f>
        <v>0</v>
      </c>
      <c r="J220" s="33">
        <f t="shared" si="24"/>
        <v>1500</v>
      </c>
      <c r="K220" s="36">
        <f>K221</f>
        <v>-1500</v>
      </c>
      <c r="L220" s="33">
        <f t="shared" si="24"/>
        <v>0</v>
      </c>
      <c r="M220" s="36">
        <f>M221</f>
        <v>0</v>
      </c>
      <c r="N220" s="33">
        <f t="shared" si="24"/>
        <v>0</v>
      </c>
      <c r="O220" s="36">
        <f>O221</f>
        <v>0</v>
      </c>
      <c r="P220" s="33">
        <f t="shared" si="26"/>
        <v>0</v>
      </c>
      <c r="Q220" s="36">
        <f>Q221</f>
        <v>0</v>
      </c>
      <c r="R220" s="33">
        <f t="shared" si="26"/>
        <v>0</v>
      </c>
      <c r="S220" s="36">
        <f>S221</f>
        <v>0</v>
      </c>
      <c r="T220" s="33">
        <f t="shared" si="26"/>
        <v>0</v>
      </c>
      <c r="U220" s="36">
        <f>U221</f>
        <v>0</v>
      </c>
      <c r="V220" s="33">
        <f t="shared" si="26"/>
        <v>0</v>
      </c>
      <c r="W220" s="36">
        <f>W221</f>
        <v>0</v>
      </c>
      <c r="X220" s="33">
        <f t="shared" si="26"/>
        <v>0</v>
      </c>
      <c r="Y220" s="36">
        <f>Y221</f>
        <v>0</v>
      </c>
      <c r="Z220" s="33">
        <f t="shared" si="28"/>
        <v>0</v>
      </c>
      <c r="AA220" s="36">
        <f>AA221</f>
        <v>0</v>
      </c>
      <c r="AB220" s="33">
        <f t="shared" si="28"/>
        <v>0</v>
      </c>
      <c r="AC220" s="36">
        <f>AC221</f>
        <v>0</v>
      </c>
      <c r="AD220" s="33">
        <f t="shared" si="28"/>
        <v>0</v>
      </c>
      <c r="AE220" s="36">
        <f>AE221</f>
        <v>0</v>
      </c>
      <c r="AF220" s="33">
        <f t="shared" si="28"/>
        <v>0</v>
      </c>
      <c r="AG220" s="36">
        <f>AG221</f>
        <v>0</v>
      </c>
      <c r="AH220" s="28">
        <f t="shared" si="25"/>
        <v>0</v>
      </c>
    </row>
    <row r="221" spans="1:34" ht="40.5" x14ac:dyDescent="0.4">
      <c r="A221" s="13"/>
      <c r="B221" s="34"/>
      <c r="C221" s="51" t="s">
        <v>347</v>
      </c>
      <c r="D221" s="43" t="s">
        <v>348</v>
      </c>
      <c r="E221" s="43"/>
      <c r="F221" s="33">
        <v>0</v>
      </c>
      <c r="G221" s="29">
        <f>G222</f>
        <v>1500</v>
      </c>
      <c r="H221" s="33">
        <f t="shared" si="24"/>
        <v>1500</v>
      </c>
      <c r="I221" s="29">
        <f>I222</f>
        <v>0</v>
      </c>
      <c r="J221" s="33">
        <f t="shared" si="24"/>
        <v>1500</v>
      </c>
      <c r="K221" s="29">
        <f>K222</f>
        <v>-1500</v>
      </c>
      <c r="L221" s="33">
        <f t="shared" si="24"/>
        <v>0</v>
      </c>
      <c r="M221" s="29">
        <f>M222</f>
        <v>0</v>
      </c>
      <c r="N221" s="33">
        <f t="shared" si="24"/>
        <v>0</v>
      </c>
      <c r="O221" s="29">
        <f>O222</f>
        <v>0</v>
      </c>
      <c r="P221" s="33">
        <f t="shared" si="26"/>
        <v>0</v>
      </c>
      <c r="Q221" s="29">
        <f>Q222</f>
        <v>0</v>
      </c>
      <c r="R221" s="33">
        <f t="shared" si="26"/>
        <v>0</v>
      </c>
      <c r="S221" s="29">
        <f>S222</f>
        <v>0</v>
      </c>
      <c r="T221" s="33">
        <f t="shared" si="26"/>
        <v>0</v>
      </c>
      <c r="U221" s="29">
        <f>U222</f>
        <v>0</v>
      </c>
      <c r="V221" s="33">
        <f t="shared" si="26"/>
        <v>0</v>
      </c>
      <c r="W221" s="29">
        <f>W222</f>
        <v>0</v>
      </c>
      <c r="X221" s="33">
        <f t="shared" si="26"/>
        <v>0</v>
      </c>
      <c r="Y221" s="29">
        <f>Y222</f>
        <v>0</v>
      </c>
      <c r="Z221" s="33">
        <f t="shared" si="28"/>
        <v>0</v>
      </c>
      <c r="AA221" s="29">
        <f>AA222</f>
        <v>0</v>
      </c>
      <c r="AB221" s="33">
        <f t="shared" si="28"/>
        <v>0</v>
      </c>
      <c r="AC221" s="29">
        <f>AC222</f>
        <v>0</v>
      </c>
      <c r="AD221" s="33">
        <f t="shared" si="28"/>
        <v>0</v>
      </c>
      <c r="AE221" s="29">
        <f>AE222</f>
        <v>0</v>
      </c>
      <c r="AF221" s="33">
        <f t="shared" si="28"/>
        <v>0</v>
      </c>
      <c r="AG221" s="29">
        <f>AG222</f>
        <v>0</v>
      </c>
      <c r="AH221" s="28">
        <f t="shared" si="25"/>
        <v>0</v>
      </c>
    </row>
    <row r="222" spans="1:34" ht="42" customHeight="1" x14ac:dyDescent="0.4">
      <c r="A222" s="13"/>
      <c r="B222" s="34"/>
      <c r="C222" s="52" t="s">
        <v>14</v>
      </c>
      <c r="D222" s="43" t="s">
        <v>348</v>
      </c>
      <c r="E222" s="43" t="s">
        <v>481</v>
      </c>
      <c r="F222" s="33">
        <v>0</v>
      </c>
      <c r="G222" s="29">
        <v>1500</v>
      </c>
      <c r="H222" s="33">
        <f t="shared" si="24"/>
        <v>1500</v>
      </c>
      <c r="I222" s="29"/>
      <c r="J222" s="33">
        <f t="shared" si="24"/>
        <v>1500</v>
      </c>
      <c r="K222" s="29">
        <v>-1500</v>
      </c>
      <c r="L222" s="33">
        <f t="shared" si="24"/>
        <v>0</v>
      </c>
      <c r="M222" s="29"/>
      <c r="N222" s="33">
        <f t="shared" si="24"/>
        <v>0</v>
      </c>
      <c r="O222" s="29"/>
      <c r="P222" s="33">
        <f t="shared" si="26"/>
        <v>0</v>
      </c>
      <c r="Q222" s="29"/>
      <c r="R222" s="33">
        <f t="shared" si="26"/>
        <v>0</v>
      </c>
      <c r="S222" s="29"/>
      <c r="T222" s="33">
        <f t="shared" si="26"/>
        <v>0</v>
      </c>
      <c r="U222" s="29"/>
      <c r="V222" s="33">
        <f t="shared" si="26"/>
        <v>0</v>
      </c>
      <c r="W222" s="29"/>
      <c r="X222" s="33">
        <f t="shared" si="26"/>
        <v>0</v>
      </c>
      <c r="Y222" s="29"/>
      <c r="Z222" s="33">
        <f t="shared" si="28"/>
        <v>0</v>
      </c>
      <c r="AA222" s="29"/>
      <c r="AB222" s="33">
        <f t="shared" si="28"/>
        <v>0</v>
      </c>
      <c r="AC222" s="29"/>
      <c r="AD222" s="33">
        <f t="shared" si="28"/>
        <v>0</v>
      </c>
      <c r="AE222" s="29"/>
      <c r="AF222" s="33">
        <f t="shared" si="28"/>
        <v>0</v>
      </c>
      <c r="AG222" s="29"/>
      <c r="AH222" s="28">
        <f t="shared" si="25"/>
        <v>0</v>
      </c>
    </row>
    <row r="223" spans="1:34" ht="101.25" hidden="1" customHeight="1" x14ac:dyDescent="0.4">
      <c r="A223" s="13"/>
      <c r="B223" s="34"/>
      <c r="C223" s="31" t="s">
        <v>428</v>
      </c>
      <c r="D223" s="80" t="s">
        <v>365</v>
      </c>
      <c r="E223" s="80"/>
      <c r="F223" s="33" t="e">
        <f>#REF!+#REF!</f>
        <v>#REF!</v>
      </c>
      <c r="G223" s="29">
        <f>G224+G226+G228</f>
        <v>0</v>
      </c>
      <c r="H223" s="33" t="e">
        <f t="shared" si="24"/>
        <v>#REF!</v>
      </c>
      <c r="I223" s="29">
        <f>I224+I226+I228</f>
        <v>0</v>
      </c>
      <c r="J223" s="33" t="e">
        <f t="shared" si="24"/>
        <v>#REF!</v>
      </c>
      <c r="K223" s="29">
        <f>K224+K226+K228</f>
        <v>0</v>
      </c>
      <c r="L223" s="33" t="e">
        <f t="shared" si="24"/>
        <v>#REF!</v>
      </c>
      <c r="M223" s="29">
        <f>M224+M226+M228</f>
        <v>0</v>
      </c>
      <c r="N223" s="33" t="e">
        <f t="shared" si="24"/>
        <v>#REF!</v>
      </c>
      <c r="O223" s="29">
        <f>O224+O226+O228</f>
        <v>0</v>
      </c>
      <c r="P223" s="33" t="e">
        <f t="shared" si="26"/>
        <v>#REF!</v>
      </c>
      <c r="Q223" s="29">
        <f>Q224+Q226+Q228</f>
        <v>0</v>
      </c>
      <c r="R223" s="33" t="e">
        <f t="shared" si="26"/>
        <v>#REF!</v>
      </c>
      <c r="S223" s="29">
        <f>S224+S226+S228</f>
        <v>0</v>
      </c>
      <c r="T223" s="33" t="e">
        <f t="shared" si="26"/>
        <v>#REF!</v>
      </c>
      <c r="U223" s="29">
        <f>U224+U226+U228</f>
        <v>0</v>
      </c>
      <c r="V223" s="33" t="e">
        <f t="shared" si="26"/>
        <v>#REF!</v>
      </c>
      <c r="W223" s="29">
        <f>W224+W226+W228</f>
        <v>0</v>
      </c>
      <c r="X223" s="33" t="e">
        <f t="shared" si="26"/>
        <v>#REF!</v>
      </c>
      <c r="Y223" s="29">
        <f>Y224+Y226+Y228</f>
        <v>0</v>
      </c>
      <c r="Z223" s="33" t="e">
        <f t="shared" si="28"/>
        <v>#REF!</v>
      </c>
      <c r="AA223" s="29">
        <f>AA224+AA226+AA228</f>
        <v>0</v>
      </c>
      <c r="AB223" s="33" t="e">
        <f t="shared" si="28"/>
        <v>#REF!</v>
      </c>
      <c r="AC223" s="29">
        <f>AC224+AC226+AC228</f>
        <v>0</v>
      </c>
      <c r="AD223" s="33" t="e">
        <f t="shared" si="28"/>
        <v>#REF!</v>
      </c>
      <c r="AE223" s="29">
        <f>AE224+AE226+AE228</f>
        <v>0</v>
      </c>
      <c r="AF223" s="33" t="e">
        <f t="shared" si="28"/>
        <v>#REF!</v>
      </c>
      <c r="AG223" s="29">
        <f>AG224+AG226+AG228</f>
        <v>0</v>
      </c>
      <c r="AH223" s="28" t="e">
        <f t="shared" ref="AH223:AH286" si="29">AG223+AF223</f>
        <v>#REF!</v>
      </c>
    </row>
    <row r="224" spans="1:34" ht="20.25" hidden="1" customHeight="1" x14ac:dyDescent="0.4">
      <c r="A224" s="13"/>
      <c r="B224" s="34"/>
      <c r="C224" s="31" t="s">
        <v>18</v>
      </c>
      <c r="D224" s="80" t="s">
        <v>544</v>
      </c>
      <c r="E224" s="80"/>
      <c r="F224" s="33" t="e">
        <f>#REF!+#REF!</f>
        <v>#REF!</v>
      </c>
      <c r="G224" s="29">
        <f>G225</f>
        <v>0</v>
      </c>
      <c r="H224" s="33" t="e">
        <f t="shared" si="24"/>
        <v>#REF!</v>
      </c>
      <c r="I224" s="29">
        <f>I225</f>
        <v>0</v>
      </c>
      <c r="J224" s="33" t="e">
        <f t="shared" si="24"/>
        <v>#REF!</v>
      </c>
      <c r="K224" s="29">
        <f>K225</f>
        <v>0</v>
      </c>
      <c r="L224" s="33" t="e">
        <f t="shared" si="24"/>
        <v>#REF!</v>
      </c>
      <c r="M224" s="29">
        <f>M225</f>
        <v>0</v>
      </c>
      <c r="N224" s="33" t="e">
        <f t="shared" si="24"/>
        <v>#REF!</v>
      </c>
      <c r="O224" s="29">
        <f>O225</f>
        <v>0</v>
      </c>
      <c r="P224" s="33" t="e">
        <f t="shared" si="26"/>
        <v>#REF!</v>
      </c>
      <c r="Q224" s="29">
        <f>Q225</f>
        <v>0</v>
      </c>
      <c r="R224" s="33" t="e">
        <f t="shared" si="26"/>
        <v>#REF!</v>
      </c>
      <c r="S224" s="29">
        <f>S225</f>
        <v>0</v>
      </c>
      <c r="T224" s="33" t="e">
        <f t="shared" si="26"/>
        <v>#REF!</v>
      </c>
      <c r="U224" s="29">
        <f>U225</f>
        <v>0</v>
      </c>
      <c r="V224" s="33" t="e">
        <f t="shared" si="26"/>
        <v>#REF!</v>
      </c>
      <c r="W224" s="29">
        <f>W225</f>
        <v>0</v>
      </c>
      <c r="X224" s="33" t="e">
        <f t="shared" si="26"/>
        <v>#REF!</v>
      </c>
      <c r="Y224" s="29">
        <f>Y225</f>
        <v>0</v>
      </c>
      <c r="Z224" s="33" t="e">
        <f t="shared" si="28"/>
        <v>#REF!</v>
      </c>
      <c r="AA224" s="29">
        <f>AA225</f>
        <v>0</v>
      </c>
      <c r="AB224" s="33" t="e">
        <f t="shared" si="28"/>
        <v>#REF!</v>
      </c>
      <c r="AC224" s="29">
        <f>AC225</f>
        <v>0</v>
      </c>
      <c r="AD224" s="33" t="e">
        <f t="shared" si="28"/>
        <v>#REF!</v>
      </c>
      <c r="AE224" s="29">
        <f>AE225</f>
        <v>0</v>
      </c>
      <c r="AF224" s="33" t="e">
        <f t="shared" si="28"/>
        <v>#REF!</v>
      </c>
      <c r="AG224" s="29">
        <f>AG225</f>
        <v>0</v>
      </c>
      <c r="AH224" s="28" t="e">
        <f t="shared" si="29"/>
        <v>#REF!</v>
      </c>
    </row>
    <row r="225" spans="1:34" ht="60.75" hidden="1" customHeight="1" x14ac:dyDescent="0.4">
      <c r="A225" s="13"/>
      <c r="B225" s="34"/>
      <c r="C225" s="31" t="s">
        <v>14</v>
      </c>
      <c r="D225" s="80" t="s">
        <v>544</v>
      </c>
      <c r="E225" s="80">
        <v>200</v>
      </c>
      <c r="F225" s="33" t="e">
        <f>#REF!+#REF!</f>
        <v>#REF!</v>
      </c>
      <c r="G225" s="29"/>
      <c r="H225" s="33" t="e">
        <f t="shared" si="24"/>
        <v>#REF!</v>
      </c>
      <c r="I225" s="29"/>
      <c r="J225" s="33" t="e">
        <f t="shared" si="24"/>
        <v>#REF!</v>
      </c>
      <c r="K225" s="29"/>
      <c r="L225" s="33" t="e">
        <f t="shared" si="24"/>
        <v>#REF!</v>
      </c>
      <c r="M225" s="29"/>
      <c r="N225" s="33" t="e">
        <f t="shared" si="24"/>
        <v>#REF!</v>
      </c>
      <c r="O225" s="29"/>
      <c r="P225" s="33" t="e">
        <f t="shared" si="26"/>
        <v>#REF!</v>
      </c>
      <c r="Q225" s="29"/>
      <c r="R225" s="33" t="e">
        <f t="shared" si="26"/>
        <v>#REF!</v>
      </c>
      <c r="S225" s="29"/>
      <c r="T225" s="33" t="e">
        <f t="shared" si="26"/>
        <v>#REF!</v>
      </c>
      <c r="U225" s="29"/>
      <c r="V225" s="33" t="e">
        <f t="shared" si="26"/>
        <v>#REF!</v>
      </c>
      <c r="W225" s="29"/>
      <c r="X225" s="33" t="e">
        <f t="shared" si="26"/>
        <v>#REF!</v>
      </c>
      <c r="Y225" s="29"/>
      <c r="Z225" s="33" t="e">
        <f t="shared" si="28"/>
        <v>#REF!</v>
      </c>
      <c r="AA225" s="29"/>
      <c r="AB225" s="33" t="e">
        <f t="shared" si="28"/>
        <v>#REF!</v>
      </c>
      <c r="AC225" s="29"/>
      <c r="AD225" s="33" t="e">
        <f t="shared" si="28"/>
        <v>#REF!</v>
      </c>
      <c r="AE225" s="29"/>
      <c r="AF225" s="33" t="e">
        <f t="shared" si="28"/>
        <v>#REF!</v>
      </c>
      <c r="AG225" s="29"/>
      <c r="AH225" s="28" t="e">
        <f t="shared" si="29"/>
        <v>#REF!</v>
      </c>
    </row>
    <row r="226" spans="1:34" ht="40.5" hidden="1" customHeight="1" x14ac:dyDescent="0.4">
      <c r="A226" s="13"/>
      <c r="B226" s="34"/>
      <c r="C226" s="31" t="s">
        <v>359</v>
      </c>
      <c r="D226" s="80" t="s">
        <v>358</v>
      </c>
      <c r="E226" s="80"/>
      <c r="F226" s="33" t="e">
        <f>#REF!+#REF!</f>
        <v>#REF!</v>
      </c>
      <c r="G226" s="29">
        <v>0</v>
      </c>
      <c r="H226" s="33" t="e">
        <f t="shared" si="24"/>
        <v>#REF!</v>
      </c>
      <c r="I226" s="29">
        <v>0</v>
      </c>
      <c r="J226" s="33" t="e">
        <f t="shared" si="24"/>
        <v>#REF!</v>
      </c>
      <c r="K226" s="29">
        <v>0</v>
      </c>
      <c r="L226" s="33" t="e">
        <f t="shared" si="24"/>
        <v>#REF!</v>
      </c>
      <c r="M226" s="29">
        <v>0</v>
      </c>
      <c r="N226" s="33" t="e">
        <f t="shared" si="24"/>
        <v>#REF!</v>
      </c>
      <c r="O226" s="29">
        <v>0</v>
      </c>
      <c r="P226" s="33" t="e">
        <f t="shared" si="26"/>
        <v>#REF!</v>
      </c>
      <c r="Q226" s="29">
        <v>0</v>
      </c>
      <c r="R226" s="33" t="e">
        <f t="shared" si="26"/>
        <v>#REF!</v>
      </c>
      <c r="S226" s="29">
        <v>0</v>
      </c>
      <c r="T226" s="33" t="e">
        <f t="shared" si="26"/>
        <v>#REF!</v>
      </c>
      <c r="U226" s="29">
        <v>0</v>
      </c>
      <c r="V226" s="33" t="e">
        <f t="shared" si="26"/>
        <v>#REF!</v>
      </c>
      <c r="W226" s="29">
        <v>0</v>
      </c>
      <c r="X226" s="33" t="e">
        <f t="shared" si="26"/>
        <v>#REF!</v>
      </c>
      <c r="Y226" s="29">
        <v>0</v>
      </c>
      <c r="Z226" s="33" t="e">
        <f t="shared" si="28"/>
        <v>#REF!</v>
      </c>
      <c r="AA226" s="29">
        <v>0</v>
      </c>
      <c r="AB226" s="33" t="e">
        <f t="shared" si="28"/>
        <v>#REF!</v>
      </c>
      <c r="AC226" s="29">
        <v>0</v>
      </c>
      <c r="AD226" s="33" t="e">
        <f t="shared" si="28"/>
        <v>#REF!</v>
      </c>
      <c r="AE226" s="29">
        <v>0</v>
      </c>
      <c r="AF226" s="33" t="e">
        <f t="shared" si="28"/>
        <v>#REF!</v>
      </c>
      <c r="AG226" s="29">
        <v>0</v>
      </c>
      <c r="AH226" s="28" t="e">
        <f t="shared" si="29"/>
        <v>#REF!</v>
      </c>
    </row>
    <row r="227" spans="1:34" ht="60.75" hidden="1" customHeight="1" x14ac:dyDescent="0.4">
      <c r="A227" s="13"/>
      <c r="B227" s="34"/>
      <c r="C227" s="31" t="s">
        <v>65</v>
      </c>
      <c r="D227" s="80" t="s">
        <v>358</v>
      </c>
      <c r="E227" s="80">
        <v>400</v>
      </c>
      <c r="F227" s="33" t="e">
        <f>#REF!+#REF!</f>
        <v>#REF!</v>
      </c>
      <c r="G227" s="29">
        <v>0</v>
      </c>
      <c r="H227" s="33" t="e">
        <f t="shared" si="24"/>
        <v>#REF!</v>
      </c>
      <c r="I227" s="29">
        <v>0</v>
      </c>
      <c r="J227" s="33" t="e">
        <f t="shared" si="24"/>
        <v>#REF!</v>
      </c>
      <c r="K227" s="29">
        <v>0</v>
      </c>
      <c r="L227" s="33" t="e">
        <f t="shared" si="24"/>
        <v>#REF!</v>
      </c>
      <c r="M227" s="29">
        <v>0</v>
      </c>
      <c r="N227" s="33" t="e">
        <f t="shared" si="24"/>
        <v>#REF!</v>
      </c>
      <c r="O227" s="29">
        <v>0</v>
      </c>
      <c r="P227" s="33" t="e">
        <f t="shared" si="26"/>
        <v>#REF!</v>
      </c>
      <c r="Q227" s="29">
        <v>0</v>
      </c>
      <c r="R227" s="33" t="e">
        <f t="shared" si="26"/>
        <v>#REF!</v>
      </c>
      <c r="S227" s="29">
        <v>0</v>
      </c>
      <c r="T227" s="33" t="e">
        <f t="shared" si="26"/>
        <v>#REF!</v>
      </c>
      <c r="U227" s="29">
        <v>0</v>
      </c>
      <c r="V227" s="33" t="e">
        <f t="shared" si="26"/>
        <v>#REF!</v>
      </c>
      <c r="W227" s="29">
        <v>0</v>
      </c>
      <c r="X227" s="33" t="e">
        <f t="shared" si="26"/>
        <v>#REF!</v>
      </c>
      <c r="Y227" s="29">
        <v>0</v>
      </c>
      <c r="Z227" s="33" t="e">
        <f t="shared" si="28"/>
        <v>#REF!</v>
      </c>
      <c r="AA227" s="29">
        <v>0</v>
      </c>
      <c r="AB227" s="33" t="e">
        <f t="shared" si="28"/>
        <v>#REF!</v>
      </c>
      <c r="AC227" s="29">
        <v>0</v>
      </c>
      <c r="AD227" s="33" t="e">
        <f t="shared" si="28"/>
        <v>#REF!</v>
      </c>
      <c r="AE227" s="29">
        <v>0</v>
      </c>
      <c r="AF227" s="33" t="e">
        <f t="shared" si="28"/>
        <v>#REF!</v>
      </c>
      <c r="AG227" s="29">
        <v>0</v>
      </c>
      <c r="AH227" s="28" t="e">
        <f t="shared" si="29"/>
        <v>#REF!</v>
      </c>
    </row>
    <row r="228" spans="1:34" ht="40.5" hidden="1" customHeight="1" x14ac:dyDescent="0.4">
      <c r="A228" s="13"/>
      <c r="B228" s="34"/>
      <c r="C228" s="31" t="s">
        <v>366</v>
      </c>
      <c r="D228" s="80" t="s">
        <v>358</v>
      </c>
      <c r="E228" s="80"/>
      <c r="F228" s="33" t="e">
        <f>#REF!+#REF!</f>
        <v>#REF!</v>
      </c>
      <c r="G228" s="29">
        <v>0</v>
      </c>
      <c r="H228" s="33" t="e">
        <f t="shared" si="24"/>
        <v>#REF!</v>
      </c>
      <c r="I228" s="29">
        <v>0</v>
      </c>
      <c r="J228" s="33" t="e">
        <f t="shared" si="24"/>
        <v>#REF!</v>
      </c>
      <c r="K228" s="29">
        <v>0</v>
      </c>
      <c r="L228" s="33" t="e">
        <f t="shared" si="24"/>
        <v>#REF!</v>
      </c>
      <c r="M228" s="29">
        <v>0</v>
      </c>
      <c r="N228" s="33" t="e">
        <f t="shared" si="24"/>
        <v>#REF!</v>
      </c>
      <c r="O228" s="29">
        <v>0</v>
      </c>
      <c r="P228" s="33" t="e">
        <f t="shared" si="26"/>
        <v>#REF!</v>
      </c>
      <c r="Q228" s="29">
        <v>0</v>
      </c>
      <c r="R228" s="33" t="e">
        <f t="shared" si="26"/>
        <v>#REF!</v>
      </c>
      <c r="S228" s="29">
        <v>0</v>
      </c>
      <c r="T228" s="33" t="e">
        <f t="shared" si="26"/>
        <v>#REF!</v>
      </c>
      <c r="U228" s="29">
        <v>0</v>
      </c>
      <c r="V228" s="33" t="e">
        <f t="shared" si="26"/>
        <v>#REF!</v>
      </c>
      <c r="W228" s="29">
        <v>0</v>
      </c>
      <c r="X228" s="33" t="e">
        <f t="shared" si="26"/>
        <v>#REF!</v>
      </c>
      <c r="Y228" s="29">
        <v>0</v>
      </c>
      <c r="Z228" s="33" t="e">
        <f t="shared" si="28"/>
        <v>#REF!</v>
      </c>
      <c r="AA228" s="29">
        <v>0</v>
      </c>
      <c r="AB228" s="33" t="e">
        <f t="shared" si="28"/>
        <v>#REF!</v>
      </c>
      <c r="AC228" s="29">
        <v>0</v>
      </c>
      <c r="AD228" s="33" t="e">
        <f t="shared" si="28"/>
        <v>#REF!</v>
      </c>
      <c r="AE228" s="29">
        <v>0</v>
      </c>
      <c r="AF228" s="33" t="e">
        <f t="shared" si="28"/>
        <v>#REF!</v>
      </c>
      <c r="AG228" s="29">
        <v>0</v>
      </c>
      <c r="AH228" s="28" t="e">
        <f t="shared" si="29"/>
        <v>#REF!</v>
      </c>
    </row>
    <row r="229" spans="1:34" s="8" customFormat="1" ht="60.75" hidden="1" customHeight="1" x14ac:dyDescent="0.4">
      <c r="A229" s="14"/>
      <c r="B229" s="54"/>
      <c r="C229" s="55" t="s">
        <v>65</v>
      </c>
      <c r="D229" s="132" t="s">
        <v>358</v>
      </c>
      <c r="E229" s="132">
        <v>400</v>
      </c>
      <c r="F229" s="33" t="e">
        <f>#REF!+#REF!</f>
        <v>#REF!</v>
      </c>
      <c r="G229" s="36">
        <v>0</v>
      </c>
      <c r="H229" s="33" t="e">
        <f t="shared" si="24"/>
        <v>#REF!</v>
      </c>
      <c r="I229" s="36">
        <v>0</v>
      </c>
      <c r="J229" s="33" t="e">
        <f t="shared" si="24"/>
        <v>#REF!</v>
      </c>
      <c r="K229" s="36">
        <v>0</v>
      </c>
      <c r="L229" s="33" t="e">
        <f t="shared" si="24"/>
        <v>#REF!</v>
      </c>
      <c r="M229" s="36">
        <v>0</v>
      </c>
      <c r="N229" s="33" t="e">
        <f t="shared" si="24"/>
        <v>#REF!</v>
      </c>
      <c r="O229" s="36">
        <v>0</v>
      </c>
      <c r="P229" s="33" t="e">
        <f t="shared" si="26"/>
        <v>#REF!</v>
      </c>
      <c r="Q229" s="36">
        <v>0</v>
      </c>
      <c r="R229" s="33" t="e">
        <f t="shared" si="26"/>
        <v>#REF!</v>
      </c>
      <c r="S229" s="36">
        <v>0</v>
      </c>
      <c r="T229" s="33" t="e">
        <f t="shared" si="26"/>
        <v>#REF!</v>
      </c>
      <c r="U229" s="36">
        <v>0</v>
      </c>
      <c r="V229" s="33" t="e">
        <f t="shared" si="26"/>
        <v>#REF!</v>
      </c>
      <c r="W229" s="36">
        <v>0</v>
      </c>
      <c r="X229" s="33" t="e">
        <f t="shared" si="26"/>
        <v>#REF!</v>
      </c>
      <c r="Y229" s="36">
        <v>0</v>
      </c>
      <c r="Z229" s="33" t="e">
        <f t="shared" si="28"/>
        <v>#REF!</v>
      </c>
      <c r="AA229" s="36">
        <v>0</v>
      </c>
      <c r="AB229" s="33" t="e">
        <f t="shared" si="28"/>
        <v>#REF!</v>
      </c>
      <c r="AC229" s="36">
        <v>0</v>
      </c>
      <c r="AD229" s="33" t="e">
        <f t="shared" si="28"/>
        <v>#REF!</v>
      </c>
      <c r="AE229" s="36">
        <v>0</v>
      </c>
      <c r="AF229" s="33" t="e">
        <f t="shared" si="28"/>
        <v>#REF!</v>
      </c>
      <c r="AG229" s="36">
        <v>0</v>
      </c>
      <c r="AH229" s="28" t="e">
        <f t="shared" si="29"/>
        <v>#REF!</v>
      </c>
    </row>
    <row r="230" spans="1:34" s="6" customFormat="1" ht="0.75" hidden="1" customHeight="1" x14ac:dyDescent="0.4">
      <c r="A230" s="15"/>
      <c r="B230" s="56"/>
      <c r="C230" s="57" t="s">
        <v>427</v>
      </c>
      <c r="D230" s="133" t="s">
        <v>66</v>
      </c>
      <c r="E230" s="133"/>
      <c r="F230" s="33" t="e">
        <f>#REF!+#REF!</f>
        <v>#REF!</v>
      </c>
      <c r="G230" s="58">
        <f>G231+G233+G235</f>
        <v>0</v>
      </c>
      <c r="H230" s="33" t="e">
        <f t="shared" si="24"/>
        <v>#REF!</v>
      </c>
      <c r="I230" s="58">
        <f>I231+I233+I235</f>
        <v>0</v>
      </c>
      <c r="J230" s="33" t="e">
        <f t="shared" si="24"/>
        <v>#REF!</v>
      </c>
      <c r="K230" s="58">
        <f>K231+K233+K235</f>
        <v>0</v>
      </c>
      <c r="L230" s="33" t="e">
        <f t="shared" si="24"/>
        <v>#REF!</v>
      </c>
      <c r="M230" s="58">
        <f>M231+M233+M235</f>
        <v>0</v>
      </c>
      <c r="N230" s="33" t="e">
        <f t="shared" si="24"/>
        <v>#REF!</v>
      </c>
      <c r="O230" s="58">
        <f>O231+O233+O235</f>
        <v>0</v>
      </c>
      <c r="P230" s="33" t="e">
        <f t="shared" si="26"/>
        <v>#REF!</v>
      </c>
      <c r="Q230" s="58">
        <f>Q231+Q233+Q235</f>
        <v>0</v>
      </c>
      <c r="R230" s="33" t="e">
        <f t="shared" si="26"/>
        <v>#REF!</v>
      </c>
      <c r="S230" s="58">
        <f>S231+S233+S235</f>
        <v>0</v>
      </c>
      <c r="T230" s="33" t="e">
        <f t="shared" si="26"/>
        <v>#REF!</v>
      </c>
      <c r="U230" s="58">
        <f>U231+U233+U235</f>
        <v>0</v>
      </c>
      <c r="V230" s="33" t="e">
        <f t="shared" si="26"/>
        <v>#REF!</v>
      </c>
      <c r="W230" s="58">
        <f>W231+W233+W235</f>
        <v>0</v>
      </c>
      <c r="X230" s="33" t="e">
        <f t="shared" si="26"/>
        <v>#REF!</v>
      </c>
      <c r="Y230" s="58">
        <f>Y231+Y233+Y235</f>
        <v>0</v>
      </c>
      <c r="Z230" s="33" t="e">
        <f t="shared" si="28"/>
        <v>#REF!</v>
      </c>
      <c r="AA230" s="58">
        <f>AA231+AA233+AA235</f>
        <v>0</v>
      </c>
      <c r="AB230" s="33" t="e">
        <f t="shared" si="28"/>
        <v>#REF!</v>
      </c>
      <c r="AC230" s="58">
        <f>AC231+AC233+AC235</f>
        <v>0</v>
      </c>
      <c r="AD230" s="33" t="e">
        <f t="shared" si="28"/>
        <v>#REF!</v>
      </c>
      <c r="AE230" s="58">
        <f>AE231+AE233+AE235</f>
        <v>0</v>
      </c>
      <c r="AF230" s="33" t="e">
        <f t="shared" si="28"/>
        <v>#REF!</v>
      </c>
      <c r="AG230" s="58">
        <f>AG231+AG233+AG235</f>
        <v>0</v>
      </c>
      <c r="AH230" s="28" t="e">
        <f t="shared" si="29"/>
        <v>#REF!</v>
      </c>
    </row>
    <row r="231" spans="1:34" s="8" customFormat="1" ht="40.5" hidden="1" customHeight="1" x14ac:dyDescent="0.4">
      <c r="A231" s="14"/>
      <c r="B231" s="54"/>
      <c r="C231" s="55" t="s">
        <v>67</v>
      </c>
      <c r="D231" s="132" t="s">
        <v>68</v>
      </c>
      <c r="E231" s="132"/>
      <c r="F231" s="33" t="e">
        <f>#REF!+#REF!</f>
        <v>#REF!</v>
      </c>
      <c r="G231" s="36">
        <f>G232</f>
        <v>0</v>
      </c>
      <c r="H231" s="33" t="e">
        <f t="shared" si="24"/>
        <v>#REF!</v>
      </c>
      <c r="I231" s="36">
        <f>I232</f>
        <v>0</v>
      </c>
      <c r="J231" s="33" t="e">
        <f t="shared" si="24"/>
        <v>#REF!</v>
      </c>
      <c r="K231" s="36">
        <f>K232</f>
        <v>0</v>
      </c>
      <c r="L231" s="33" t="e">
        <f t="shared" si="24"/>
        <v>#REF!</v>
      </c>
      <c r="M231" s="36">
        <f>M232</f>
        <v>0</v>
      </c>
      <c r="N231" s="33" t="e">
        <f t="shared" si="24"/>
        <v>#REF!</v>
      </c>
      <c r="O231" s="36">
        <f>O232</f>
        <v>0</v>
      </c>
      <c r="P231" s="33" t="e">
        <f t="shared" si="26"/>
        <v>#REF!</v>
      </c>
      <c r="Q231" s="36">
        <f>Q232</f>
        <v>0</v>
      </c>
      <c r="R231" s="33" t="e">
        <f t="shared" si="26"/>
        <v>#REF!</v>
      </c>
      <c r="S231" s="36">
        <f>S232</f>
        <v>0</v>
      </c>
      <c r="T231" s="33" t="e">
        <f t="shared" si="26"/>
        <v>#REF!</v>
      </c>
      <c r="U231" s="36">
        <f>U232</f>
        <v>0</v>
      </c>
      <c r="V231" s="33" t="e">
        <f t="shared" si="26"/>
        <v>#REF!</v>
      </c>
      <c r="W231" s="36">
        <f>W232</f>
        <v>0</v>
      </c>
      <c r="X231" s="33" t="e">
        <f t="shared" si="26"/>
        <v>#REF!</v>
      </c>
      <c r="Y231" s="36">
        <f>Y232</f>
        <v>0</v>
      </c>
      <c r="Z231" s="33" t="e">
        <f t="shared" si="28"/>
        <v>#REF!</v>
      </c>
      <c r="AA231" s="36">
        <f>AA232</f>
        <v>0</v>
      </c>
      <c r="AB231" s="33" t="e">
        <f t="shared" si="28"/>
        <v>#REF!</v>
      </c>
      <c r="AC231" s="36">
        <f>AC232</f>
        <v>0</v>
      </c>
      <c r="AD231" s="33" t="e">
        <f t="shared" si="28"/>
        <v>#REF!</v>
      </c>
      <c r="AE231" s="36">
        <f>AE232</f>
        <v>0</v>
      </c>
      <c r="AF231" s="33" t="e">
        <f t="shared" si="28"/>
        <v>#REF!</v>
      </c>
      <c r="AG231" s="36">
        <f>AG232</f>
        <v>0</v>
      </c>
      <c r="AH231" s="28" t="e">
        <f t="shared" si="29"/>
        <v>#REF!</v>
      </c>
    </row>
    <row r="232" spans="1:34" s="8" customFormat="1" ht="60.75" hidden="1" customHeight="1" x14ac:dyDescent="0.4">
      <c r="A232" s="14"/>
      <c r="B232" s="54"/>
      <c r="C232" s="55" t="s">
        <v>65</v>
      </c>
      <c r="D232" s="132" t="s">
        <v>68</v>
      </c>
      <c r="E232" s="132">
        <v>400</v>
      </c>
      <c r="F232" s="33" t="e">
        <f>#REF!+#REF!</f>
        <v>#REF!</v>
      </c>
      <c r="G232" s="36"/>
      <c r="H232" s="33" t="e">
        <f t="shared" si="24"/>
        <v>#REF!</v>
      </c>
      <c r="I232" s="36"/>
      <c r="J232" s="33" t="e">
        <f t="shared" si="24"/>
        <v>#REF!</v>
      </c>
      <c r="K232" s="36"/>
      <c r="L232" s="33" t="e">
        <f t="shared" si="24"/>
        <v>#REF!</v>
      </c>
      <c r="M232" s="36"/>
      <c r="N232" s="33" t="e">
        <f t="shared" si="24"/>
        <v>#REF!</v>
      </c>
      <c r="O232" s="36"/>
      <c r="P232" s="33" t="e">
        <f t="shared" si="26"/>
        <v>#REF!</v>
      </c>
      <c r="Q232" s="36"/>
      <c r="R232" s="33" t="e">
        <f t="shared" si="26"/>
        <v>#REF!</v>
      </c>
      <c r="S232" s="36"/>
      <c r="T232" s="33" t="e">
        <f t="shared" si="26"/>
        <v>#REF!</v>
      </c>
      <c r="U232" s="36"/>
      <c r="V232" s="33" t="e">
        <f t="shared" si="26"/>
        <v>#REF!</v>
      </c>
      <c r="W232" s="36"/>
      <c r="X232" s="33" t="e">
        <f t="shared" si="26"/>
        <v>#REF!</v>
      </c>
      <c r="Y232" s="36"/>
      <c r="Z232" s="33" t="e">
        <f t="shared" si="28"/>
        <v>#REF!</v>
      </c>
      <c r="AA232" s="36"/>
      <c r="AB232" s="33" t="e">
        <f t="shared" si="28"/>
        <v>#REF!</v>
      </c>
      <c r="AC232" s="36"/>
      <c r="AD232" s="33" t="e">
        <f t="shared" si="28"/>
        <v>#REF!</v>
      </c>
      <c r="AE232" s="36"/>
      <c r="AF232" s="33" t="e">
        <f t="shared" si="28"/>
        <v>#REF!</v>
      </c>
      <c r="AG232" s="36"/>
      <c r="AH232" s="28" t="e">
        <f t="shared" si="29"/>
        <v>#REF!</v>
      </c>
    </row>
    <row r="233" spans="1:34" s="8" customFormat="1" ht="182.25" hidden="1" customHeight="1" x14ac:dyDescent="0.4">
      <c r="A233" s="14"/>
      <c r="B233" s="54"/>
      <c r="C233" s="55" t="s">
        <v>69</v>
      </c>
      <c r="D233" s="132" t="s">
        <v>68</v>
      </c>
      <c r="E233" s="132"/>
      <c r="F233" s="33" t="e">
        <f>#REF!+#REF!</f>
        <v>#REF!</v>
      </c>
      <c r="G233" s="36">
        <f>G234</f>
        <v>0</v>
      </c>
      <c r="H233" s="33" t="e">
        <f t="shared" si="24"/>
        <v>#REF!</v>
      </c>
      <c r="I233" s="36">
        <f>I234</f>
        <v>0</v>
      </c>
      <c r="J233" s="33" t="e">
        <f t="shared" si="24"/>
        <v>#REF!</v>
      </c>
      <c r="K233" s="36">
        <f>K234</f>
        <v>0</v>
      </c>
      <c r="L233" s="33" t="e">
        <f t="shared" si="24"/>
        <v>#REF!</v>
      </c>
      <c r="M233" s="36">
        <f>M234</f>
        <v>0</v>
      </c>
      <c r="N233" s="33" t="e">
        <f t="shared" si="24"/>
        <v>#REF!</v>
      </c>
      <c r="O233" s="36">
        <f>O234</f>
        <v>0</v>
      </c>
      <c r="P233" s="33" t="e">
        <f t="shared" si="26"/>
        <v>#REF!</v>
      </c>
      <c r="Q233" s="36">
        <f>Q234</f>
        <v>0</v>
      </c>
      <c r="R233" s="33" t="e">
        <f t="shared" si="26"/>
        <v>#REF!</v>
      </c>
      <c r="S233" s="36">
        <f>S234</f>
        <v>0</v>
      </c>
      <c r="T233" s="33" t="e">
        <f t="shared" si="26"/>
        <v>#REF!</v>
      </c>
      <c r="U233" s="36">
        <f>U234</f>
        <v>0</v>
      </c>
      <c r="V233" s="33" t="e">
        <f t="shared" si="26"/>
        <v>#REF!</v>
      </c>
      <c r="W233" s="36">
        <f>W234</f>
        <v>0</v>
      </c>
      <c r="X233" s="33" t="e">
        <f t="shared" si="26"/>
        <v>#REF!</v>
      </c>
      <c r="Y233" s="36">
        <f>Y234</f>
        <v>0</v>
      </c>
      <c r="Z233" s="33" t="e">
        <f t="shared" si="28"/>
        <v>#REF!</v>
      </c>
      <c r="AA233" s="36">
        <f>AA234</f>
        <v>0</v>
      </c>
      <c r="AB233" s="33" t="e">
        <f t="shared" si="28"/>
        <v>#REF!</v>
      </c>
      <c r="AC233" s="36">
        <f>AC234</f>
        <v>0</v>
      </c>
      <c r="AD233" s="33" t="e">
        <f t="shared" si="28"/>
        <v>#REF!</v>
      </c>
      <c r="AE233" s="36">
        <f>AE234</f>
        <v>0</v>
      </c>
      <c r="AF233" s="33" t="e">
        <f t="shared" si="28"/>
        <v>#REF!</v>
      </c>
      <c r="AG233" s="36">
        <f>AG234</f>
        <v>0</v>
      </c>
      <c r="AH233" s="28" t="e">
        <f t="shared" si="29"/>
        <v>#REF!</v>
      </c>
    </row>
    <row r="234" spans="1:34" s="8" customFormat="1" ht="60.75" hidden="1" customHeight="1" x14ac:dyDescent="0.4">
      <c r="A234" s="14"/>
      <c r="B234" s="54"/>
      <c r="C234" s="55" t="s">
        <v>65</v>
      </c>
      <c r="D234" s="132" t="s">
        <v>68</v>
      </c>
      <c r="E234" s="132">
        <v>400</v>
      </c>
      <c r="F234" s="33" t="e">
        <f>#REF!+#REF!</f>
        <v>#REF!</v>
      </c>
      <c r="G234" s="36"/>
      <c r="H234" s="33" t="e">
        <f t="shared" si="24"/>
        <v>#REF!</v>
      </c>
      <c r="I234" s="36"/>
      <c r="J234" s="33" t="e">
        <f t="shared" si="24"/>
        <v>#REF!</v>
      </c>
      <c r="K234" s="36"/>
      <c r="L234" s="33" t="e">
        <f t="shared" si="24"/>
        <v>#REF!</v>
      </c>
      <c r="M234" s="36"/>
      <c r="N234" s="33" t="e">
        <f t="shared" ref="N234:AF249" si="30">L234+M234</f>
        <v>#REF!</v>
      </c>
      <c r="O234" s="36"/>
      <c r="P234" s="33" t="e">
        <f t="shared" si="30"/>
        <v>#REF!</v>
      </c>
      <c r="Q234" s="36"/>
      <c r="R234" s="33" t="e">
        <f t="shared" si="30"/>
        <v>#REF!</v>
      </c>
      <c r="S234" s="36"/>
      <c r="T234" s="33" t="e">
        <f t="shared" si="30"/>
        <v>#REF!</v>
      </c>
      <c r="U234" s="36"/>
      <c r="V234" s="33" t="e">
        <f t="shared" si="30"/>
        <v>#REF!</v>
      </c>
      <c r="W234" s="36"/>
      <c r="X234" s="33" t="e">
        <f t="shared" si="30"/>
        <v>#REF!</v>
      </c>
      <c r="Y234" s="36"/>
      <c r="Z234" s="33" t="e">
        <f t="shared" si="30"/>
        <v>#REF!</v>
      </c>
      <c r="AA234" s="36"/>
      <c r="AB234" s="33" t="e">
        <f t="shared" si="30"/>
        <v>#REF!</v>
      </c>
      <c r="AC234" s="36"/>
      <c r="AD234" s="33" t="e">
        <f t="shared" si="30"/>
        <v>#REF!</v>
      </c>
      <c r="AE234" s="36"/>
      <c r="AF234" s="33" t="e">
        <f t="shared" si="30"/>
        <v>#REF!</v>
      </c>
      <c r="AG234" s="36"/>
      <c r="AH234" s="28" t="e">
        <f t="shared" si="29"/>
        <v>#REF!</v>
      </c>
    </row>
    <row r="235" spans="1:34" s="8" customFormat="1" ht="40.5" hidden="1" customHeight="1" x14ac:dyDescent="0.4">
      <c r="A235" s="14"/>
      <c r="B235" s="54"/>
      <c r="C235" s="55" t="s">
        <v>67</v>
      </c>
      <c r="D235" s="132" t="s">
        <v>70</v>
      </c>
      <c r="E235" s="132"/>
      <c r="F235" s="33" t="e">
        <f>#REF!+#REF!</f>
        <v>#REF!</v>
      </c>
      <c r="G235" s="36">
        <f>G236</f>
        <v>0</v>
      </c>
      <c r="H235" s="33" t="e">
        <f t="shared" ref="H235:P302" si="31">F235+G235</f>
        <v>#REF!</v>
      </c>
      <c r="I235" s="36">
        <f>I236</f>
        <v>0</v>
      </c>
      <c r="J235" s="33" t="e">
        <f t="shared" si="31"/>
        <v>#REF!</v>
      </c>
      <c r="K235" s="36">
        <f>K236</f>
        <v>0</v>
      </c>
      <c r="L235" s="33" t="e">
        <f t="shared" si="31"/>
        <v>#REF!</v>
      </c>
      <c r="M235" s="36">
        <f>M236</f>
        <v>0</v>
      </c>
      <c r="N235" s="33" t="e">
        <f t="shared" si="31"/>
        <v>#REF!</v>
      </c>
      <c r="O235" s="36">
        <f>O236</f>
        <v>0</v>
      </c>
      <c r="P235" s="33" t="e">
        <f t="shared" si="31"/>
        <v>#REF!</v>
      </c>
      <c r="Q235" s="36">
        <f>Q236</f>
        <v>0</v>
      </c>
      <c r="R235" s="33" t="e">
        <f t="shared" si="30"/>
        <v>#REF!</v>
      </c>
      <c r="S235" s="36">
        <f>S236</f>
        <v>0</v>
      </c>
      <c r="T235" s="33" t="e">
        <f t="shared" si="30"/>
        <v>#REF!</v>
      </c>
      <c r="U235" s="36">
        <f>U236</f>
        <v>0</v>
      </c>
      <c r="V235" s="33" t="e">
        <f t="shared" si="30"/>
        <v>#REF!</v>
      </c>
      <c r="W235" s="36">
        <f>W236</f>
        <v>0</v>
      </c>
      <c r="X235" s="33" t="e">
        <f t="shared" si="30"/>
        <v>#REF!</v>
      </c>
      <c r="Y235" s="36">
        <f>Y236</f>
        <v>0</v>
      </c>
      <c r="Z235" s="33" t="e">
        <f t="shared" si="30"/>
        <v>#REF!</v>
      </c>
      <c r="AA235" s="36">
        <f>AA236</f>
        <v>0</v>
      </c>
      <c r="AB235" s="33" t="e">
        <f t="shared" si="30"/>
        <v>#REF!</v>
      </c>
      <c r="AC235" s="36">
        <f>AC236</f>
        <v>0</v>
      </c>
      <c r="AD235" s="33" t="e">
        <f t="shared" si="30"/>
        <v>#REF!</v>
      </c>
      <c r="AE235" s="36">
        <f>AE236</f>
        <v>0</v>
      </c>
      <c r="AF235" s="33" t="e">
        <f t="shared" si="30"/>
        <v>#REF!</v>
      </c>
      <c r="AG235" s="36">
        <f>AG236</f>
        <v>0</v>
      </c>
      <c r="AH235" s="28" t="e">
        <f t="shared" si="29"/>
        <v>#REF!</v>
      </c>
    </row>
    <row r="236" spans="1:34" s="8" customFormat="1" ht="60.75" hidden="1" customHeight="1" x14ac:dyDescent="0.4">
      <c r="A236" s="14"/>
      <c r="B236" s="54"/>
      <c r="C236" s="55" t="s">
        <v>14</v>
      </c>
      <c r="D236" s="132" t="s">
        <v>70</v>
      </c>
      <c r="E236" s="132">
        <v>200</v>
      </c>
      <c r="F236" s="33" t="e">
        <f>#REF!+#REF!</f>
        <v>#REF!</v>
      </c>
      <c r="G236" s="36">
        <v>0</v>
      </c>
      <c r="H236" s="33" t="e">
        <f t="shared" si="31"/>
        <v>#REF!</v>
      </c>
      <c r="I236" s="36">
        <v>0</v>
      </c>
      <c r="J236" s="33" t="e">
        <f t="shared" si="31"/>
        <v>#REF!</v>
      </c>
      <c r="K236" s="36">
        <v>0</v>
      </c>
      <c r="L236" s="33" t="e">
        <f t="shared" si="31"/>
        <v>#REF!</v>
      </c>
      <c r="M236" s="36">
        <v>0</v>
      </c>
      <c r="N236" s="33" t="e">
        <f t="shared" si="31"/>
        <v>#REF!</v>
      </c>
      <c r="O236" s="36">
        <v>0</v>
      </c>
      <c r="P236" s="33" t="e">
        <f t="shared" si="31"/>
        <v>#REF!</v>
      </c>
      <c r="Q236" s="36">
        <v>0</v>
      </c>
      <c r="R236" s="33" t="e">
        <f t="shared" si="30"/>
        <v>#REF!</v>
      </c>
      <c r="S236" s="36">
        <v>0</v>
      </c>
      <c r="T236" s="33" t="e">
        <f t="shared" si="30"/>
        <v>#REF!</v>
      </c>
      <c r="U236" s="36">
        <v>0</v>
      </c>
      <c r="V236" s="33" t="e">
        <f t="shared" si="30"/>
        <v>#REF!</v>
      </c>
      <c r="W236" s="36">
        <v>0</v>
      </c>
      <c r="X236" s="33" t="e">
        <f t="shared" si="30"/>
        <v>#REF!</v>
      </c>
      <c r="Y236" s="36">
        <v>0</v>
      </c>
      <c r="Z236" s="33" t="e">
        <f t="shared" si="30"/>
        <v>#REF!</v>
      </c>
      <c r="AA236" s="36">
        <v>0</v>
      </c>
      <c r="AB236" s="33" t="e">
        <f t="shared" si="30"/>
        <v>#REF!</v>
      </c>
      <c r="AC236" s="36">
        <v>0</v>
      </c>
      <c r="AD236" s="33" t="e">
        <f t="shared" si="30"/>
        <v>#REF!</v>
      </c>
      <c r="AE236" s="36">
        <v>0</v>
      </c>
      <c r="AF236" s="33" t="e">
        <f t="shared" si="30"/>
        <v>#REF!</v>
      </c>
      <c r="AG236" s="36">
        <v>0</v>
      </c>
      <c r="AH236" s="28" t="e">
        <f t="shared" si="29"/>
        <v>#REF!</v>
      </c>
    </row>
    <row r="237" spans="1:34" s="8" customFormat="1" ht="81" hidden="1" customHeight="1" x14ac:dyDescent="0.4">
      <c r="A237" s="14"/>
      <c r="B237" s="54"/>
      <c r="C237" s="55" t="s">
        <v>506</v>
      </c>
      <c r="D237" s="132" t="s">
        <v>510</v>
      </c>
      <c r="E237" s="132"/>
      <c r="F237" s="33">
        <v>0</v>
      </c>
      <c r="G237" s="36">
        <f>G238+G240+G242+G244</f>
        <v>0</v>
      </c>
      <c r="H237" s="33">
        <f t="shared" si="31"/>
        <v>0</v>
      </c>
      <c r="I237" s="36">
        <f>I238+I240+I242+I244</f>
        <v>0</v>
      </c>
      <c r="J237" s="33">
        <f t="shared" si="31"/>
        <v>0</v>
      </c>
      <c r="K237" s="36">
        <f>K238+K240+K242+K244</f>
        <v>0</v>
      </c>
      <c r="L237" s="33">
        <f t="shared" si="31"/>
        <v>0</v>
      </c>
      <c r="M237" s="36">
        <f>M238+M240+M242+M244</f>
        <v>0</v>
      </c>
      <c r="N237" s="33">
        <f t="shared" si="31"/>
        <v>0</v>
      </c>
      <c r="O237" s="36">
        <f>O238+O240+O242+O244</f>
        <v>0</v>
      </c>
      <c r="P237" s="33">
        <f t="shared" si="31"/>
        <v>0</v>
      </c>
      <c r="Q237" s="36">
        <f>Q238+Q240+Q242+Q244</f>
        <v>0</v>
      </c>
      <c r="R237" s="33">
        <f t="shared" si="30"/>
        <v>0</v>
      </c>
      <c r="S237" s="36">
        <f>S238+S240+S242+S244</f>
        <v>0</v>
      </c>
      <c r="T237" s="33">
        <f t="shared" si="30"/>
        <v>0</v>
      </c>
      <c r="U237" s="36">
        <f>U238+U240+U242+U244</f>
        <v>0</v>
      </c>
      <c r="V237" s="33">
        <f t="shared" si="30"/>
        <v>0</v>
      </c>
      <c r="W237" s="36">
        <f>W238+W240+W242+W244</f>
        <v>0</v>
      </c>
      <c r="X237" s="33">
        <f t="shared" si="30"/>
        <v>0</v>
      </c>
      <c r="Y237" s="36">
        <f>Y238+Y240+Y242+Y244</f>
        <v>0</v>
      </c>
      <c r="Z237" s="33">
        <f t="shared" si="30"/>
        <v>0</v>
      </c>
      <c r="AA237" s="36">
        <f>AA238+AA240+AA242+AA244</f>
        <v>0</v>
      </c>
      <c r="AB237" s="33">
        <f t="shared" si="30"/>
        <v>0</v>
      </c>
      <c r="AC237" s="36">
        <f>AC238+AC240+AC242+AC244</f>
        <v>0</v>
      </c>
      <c r="AD237" s="33">
        <f t="shared" si="30"/>
        <v>0</v>
      </c>
      <c r="AE237" s="36">
        <f>AE238+AE240+AE242+AE244</f>
        <v>0</v>
      </c>
      <c r="AF237" s="33">
        <f t="shared" si="30"/>
        <v>0</v>
      </c>
      <c r="AG237" s="36">
        <f>AG238+AG240+AG242+AG244</f>
        <v>0</v>
      </c>
      <c r="AH237" s="28">
        <f t="shared" si="29"/>
        <v>0</v>
      </c>
    </row>
    <row r="238" spans="1:34" s="8" customFormat="1" ht="33.75" hidden="1" customHeight="1" x14ac:dyDescent="0.4">
      <c r="A238" s="14"/>
      <c r="B238" s="54"/>
      <c r="C238" s="99" t="s">
        <v>124</v>
      </c>
      <c r="D238" s="68" t="s">
        <v>622</v>
      </c>
      <c r="E238" s="68"/>
      <c r="F238" s="33">
        <v>0</v>
      </c>
      <c r="G238" s="36">
        <f>G239+G276</f>
        <v>0</v>
      </c>
      <c r="H238" s="33">
        <f t="shared" si="31"/>
        <v>0</v>
      </c>
      <c r="I238" s="36">
        <f>I239+I276</f>
        <v>0</v>
      </c>
      <c r="J238" s="33">
        <f t="shared" si="31"/>
        <v>0</v>
      </c>
      <c r="K238" s="36">
        <f>K239+K276</f>
        <v>0</v>
      </c>
      <c r="L238" s="33">
        <f t="shared" si="31"/>
        <v>0</v>
      </c>
      <c r="M238" s="36">
        <f>M239+M276</f>
        <v>0</v>
      </c>
      <c r="N238" s="33">
        <f t="shared" si="31"/>
        <v>0</v>
      </c>
      <c r="O238" s="36">
        <f>O239+O276</f>
        <v>0</v>
      </c>
      <c r="P238" s="33">
        <f t="shared" si="31"/>
        <v>0</v>
      </c>
      <c r="Q238" s="36">
        <f>Q239+Q276</f>
        <v>0</v>
      </c>
      <c r="R238" s="33">
        <f t="shared" si="30"/>
        <v>0</v>
      </c>
      <c r="S238" s="36">
        <f>S239+S276</f>
        <v>0</v>
      </c>
      <c r="T238" s="33">
        <f t="shared" si="30"/>
        <v>0</v>
      </c>
      <c r="U238" s="36">
        <f>U239+U276</f>
        <v>0</v>
      </c>
      <c r="V238" s="33">
        <f t="shared" si="30"/>
        <v>0</v>
      </c>
      <c r="W238" s="36">
        <f>W239+W276</f>
        <v>0</v>
      </c>
      <c r="X238" s="33">
        <f t="shared" si="30"/>
        <v>0</v>
      </c>
      <c r="Y238" s="36">
        <f>Y239+Y276</f>
        <v>0</v>
      </c>
      <c r="Z238" s="33">
        <f t="shared" si="30"/>
        <v>0</v>
      </c>
      <c r="AA238" s="36">
        <f>AA239+AA276</f>
        <v>0</v>
      </c>
      <c r="AB238" s="33">
        <f t="shared" si="30"/>
        <v>0</v>
      </c>
      <c r="AC238" s="36">
        <f>AC239+AC276</f>
        <v>0</v>
      </c>
      <c r="AD238" s="33">
        <f t="shared" si="30"/>
        <v>0</v>
      </c>
      <c r="AE238" s="36">
        <f>AE239+AE276</f>
        <v>0</v>
      </c>
      <c r="AF238" s="33">
        <f t="shared" si="30"/>
        <v>0</v>
      </c>
      <c r="AG238" s="36">
        <f>AG239+AG276</f>
        <v>0</v>
      </c>
      <c r="AH238" s="28">
        <f t="shared" si="29"/>
        <v>0</v>
      </c>
    </row>
    <row r="239" spans="1:34" s="8" customFormat="1" ht="50.25" hidden="1" customHeight="1" x14ac:dyDescent="0.4">
      <c r="A239" s="14"/>
      <c r="B239" s="54"/>
      <c r="C239" s="99" t="s">
        <v>65</v>
      </c>
      <c r="D239" s="68" t="s">
        <v>622</v>
      </c>
      <c r="E239" s="68" t="s">
        <v>522</v>
      </c>
      <c r="F239" s="33">
        <v>0</v>
      </c>
      <c r="G239" s="36"/>
      <c r="H239" s="33">
        <f t="shared" si="31"/>
        <v>0</v>
      </c>
      <c r="I239" s="36"/>
      <c r="J239" s="33">
        <f t="shared" si="31"/>
        <v>0</v>
      </c>
      <c r="K239" s="36"/>
      <c r="L239" s="33">
        <f t="shared" si="31"/>
        <v>0</v>
      </c>
      <c r="M239" s="36"/>
      <c r="N239" s="33">
        <f t="shared" si="31"/>
        <v>0</v>
      </c>
      <c r="O239" s="36"/>
      <c r="P239" s="33">
        <f t="shared" si="31"/>
        <v>0</v>
      </c>
      <c r="Q239" s="36"/>
      <c r="R239" s="33">
        <f t="shared" si="30"/>
        <v>0</v>
      </c>
      <c r="S239" s="36"/>
      <c r="T239" s="33">
        <f t="shared" si="30"/>
        <v>0</v>
      </c>
      <c r="U239" s="36"/>
      <c r="V239" s="33">
        <f t="shared" si="30"/>
        <v>0</v>
      </c>
      <c r="W239" s="36"/>
      <c r="X239" s="33">
        <f t="shared" si="30"/>
        <v>0</v>
      </c>
      <c r="Y239" s="36"/>
      <c r="Z239" s="33">
        <f t="shared" si="30"/>
        <v>0</v>
      </c>
      <c r="AA239" s="36"/>
      <c r="AB239" s="33">
        <f t="shared" si="30"/>
        <v>0</v>
      </c>
      <c r="AC239" s="36"/>
      <c r="AD239" s="33">
        <f t="shared" si="30"/>
        <v>0</v>
      </c>
      <c r="AE239" s="36"/>
      <c r="AF239" s="33">
        <f t="shared" si="30"/>
        <v>0</v>
      </c>
      <c r="AG239" s="36"/>
      <c r="AH239" s="28">
        <f t="shared" si="29"/>
        <v>0</v>
      </c>
    </row>
    <row r="240" spans="1:34" s="8" customFormat="1" ht="40.5" hidden="1" customHeight="1" x14ac:dyDescent="0.4">
      <c r="A240" s="14"/>
      <c r="B240" s="54"/>
      <c r="C240" s="55" t="s">
        <v>72</v>
      </c>
      <c r="D240" s="132" t="s">
        <v>511</v>
      </c>
      <c r="E240" s="132"/>
      <c r="F240" s="33" t="e">
        <f>#REF!+#REF!</f>
        <v>#REF!</v>
      </c>
      <c r="G240" s="36">
        <f>G241</f>
        <v>0</v>
      </c>
      <c r="H240" s="33" t="e">
        <f t="shared" si="31"/>
        <v>#REF!</v>
      </c>
      <c r="I240" s="36">
        <f>I241</f>
        <v>0</v>
      </c>
      <c r="J240" s="33" t="e">
        <f t="shared" si="31"/>
        <v>#REF!</v>
      </c>
      <c r="K240" s="36">
        <f>K241</f>
        <v>0</v>
      </c>
      <c r="L240" s="33" t="e">
        <f t="shared" si="31"/>
        <v>#REF!</v>
      </c>
      <c r="M240" s="36">
        <f>M241</f>
        <v>0</v>
      </c>
      <c r="N240" s="33" t="e">
        <f t="shared" si="31"/>
        <v>#REF!</v>
      </c>
      <c r="O240" s="36">
        <f>O241</f>
        <v>0</v>
      </c>
      <c r="P240" s="33" t="e">
        <f t="shared" si="31"/>
        <v>#REF!</v>
      </c>
      <c r="Q240" s="36">
        <f>Q241</f>
        <v>0</v>
      </c>
      <c r="R240" s="33" t="e">
        <f t="shared" si="30"/>
        <v>#REF!</v>
      </c>
      <c r="S240" s="36">
        <f>S241</f>
        <v>0</v>
      </c>
      <c r="T240" s="33" t="e">
        <f t="shared" si="30"/>
        <v>#REF!</v>
      </c>
      <c r="U240" s="36">
        <f>U241</f>
        <v>0</v>
      </c>
      <c r="V240" s="33" t="e">
        <f t="shared" si="30"/>
        <v>#REF!</v>
      </c>
      <c r="W240" s="36">
        <f>W241</f>
        <v>0</v>
      </c>
      <c r="X240" s="33" t="e">
        <f t="shared" si="30"/>
        <v>#REF!</v>
      </c>
      <c r="Y240" s="36">
        <f>Y241</f>
        <v>0</v>
      </c>
      <c r="Z240" s="33" t="e">
        <f t="shared" si="30"/>
        <v>#REF!</v>
      </c>
      <c r="AA240" s="36">
        <f>AA241</f>
        <v>0</v>
      </c>
      <c r="AB240" s="33" t="e">
        <f t="shared" si="30"/>
        <v>#REF!</v>
      </c>
      <c r="AC240" s="36">
        <f>AC241</f>
        <v>0</v>
      </c>
      <c r="AD240" s="33" t="e">
        <f t="shared" si="30"/>
        <v>#REF!</v>
      </c>
      <c r="AE240" s="36">
        <f>AE241</f>
        <v>0</v>
      </c>
      <c r="AF240" s="33" t="e">
        <f t="shared" si="30"/>
        <v>#REF!</v>
      </c>
      <c r="AG240" s="36">
        <f>AG241</f>
        <v>0</v>
      </c>
      <c r="AH240" s="28" t="e">
        <f t="shared" si="29"/>
        <v>#REF!</v>
      </c>
    </row>
    <row r="241" spans="1:34" s="8" customFormat="1" ht="60.75" hidden="1" customHeight="1" x14ac:dyDescent="0.4">
      <c r="A241" s="14"/>
      <c r="B241" s="54"/>
      <c r="C241" s="55" t="s">
        <v>65</v>
      </c>
      <c r="D241" s="132" t="s">
        <v>511</v>
      </c>
      <c r="E241" s="132">
        <v>400</v>
      </c>
      <c r="F241" s="33" t="e">
        <f>#REF!+#REF!</f>
        <v>#REF!</v>
      </c>
      <c r="G241" s="36">
        <v>0</v>
      </c>
      <c r="H241" s="33" t="e">
        <f t="shared" si="31"/>
        <v>#REF!</v>
      </c>
      <c r="I241" s="36">
        <v>0</v>
      </c>
      <c r="J241" s="33" t="e">
        <f t="shared" si="31"/>
        <v>#REF!</v>
      </c>
      <c r="K241" s="36">
        <v>0</v>
      </c>
      <c r="L241" s="33" t="e">
        <f t="shared" si="31"/>
        <v>#REF!</v>
      </c>
      <c r="M241" s="36">
        <v>0</v>
      </c>
      <c r="N241" s="33" t="e">
        <f t="shared" si="31"/>
        <v>#REF!</v>
      </c>
      <c r="O241" s="36">
        <v>0</v>
      </c>
      <c r="P241" s="33" t="e">
        <f t="shared" si="31"/>
        <v>#REF!</v>
      </c>
      <c r="Q241" s="36">
        <v>0</v>
      </c>
      <c r="R241" s="33" t="e">
        <f t="shared" si="30"/>
        <v>#REF!</v>
      </c>
      <c r="S241" s="36">
        <v>0</v>
      </c>
      <c r="T241" s="33" t="e">
        <f t="shared" si="30"/>
        <v>#REF!</v>
      </c>
      <c r="U241" s="36">
        <v>0</v>
      </c>
      <c r="V241" s="33" t="e">
        <f t="shared" si="30"/>
        <v>#REF!</v>
      </c>
      <c r="W241" s="36">
        <v>0</v>
      </c>
      <c r="X241" s="33" t="e">
        <f t="shared" si="30"/>
        <v>#REF!</v>
      </c>
      <c r="Y241" s="36">
        <v>0</v>
      </c>
      <c r="Z241" s="33" t="e">
        <f t="shared" si="30"/>
        <v>#REF!</v>
      </c>
      <c r="AA241" s="36">
        <v>0</v>
      </c>
      <c r="AB241" s="33" t="e">
        <f t="shared" si="30"/>
        <v>#REF!</v>
      </c>
      <c r="AC241" s="36">
        <v>0</v>
      </c>
      <c r="AD241" s="33" t="e">
        <f t="shared" si="30"/>
        <v>#REF!</v>
      </c>
      <c r="AE241" s="36">
        <v>0</v>
      </c>
      <c r="AF241" s="33" t="e">
        <f t="shared" si="30"/>
        <v>#REF!</v>
      </c>
      <c r="AG241" s="36">
        <v>0</v>
      </c>
      <c r="AH241" s="28" t="e">
        <f t="shared" si="29"/>
        <v>#REF!</v>
      </c>
    </row>
    <row r="242" spans="1:34" s="8" customFormat="1" ht="20.25" hidden="1" customHeight="1" x14ac:dyDescent="0.4">
      <c r="A242" s="14"/>
      <c r="B242" s="54"/>
      <c r="C242" s="55" t="s">
        <v>523</v>
      </c>
      <c r="D242" s="132" t="s">
        <v>511</v>
      </c>
      <c r="E242" s="132"/>
      <c r="F242" s="33" t="e">
        <f>#REF!+#REF!</f>
        <v>#REF!</v>
      </c>
      <c r="G242" s="36">
        <f>G243</f>
        <v>0</v>
      </c>
      <c r="H242" s="33" t="e">
        <f t="shared" si="31"/>
        <v>#REF!</v>
      </c>
      <c r="I242" s="36">
        <f>I243</f>
        <v>0</v>
      </c>
      <c r="J242" s="33" t="e">
        <f t="shared" si="31"/>
        <v>#REF!</v>
      </c>
      <c r="K242" s="36">
        <f>K243</f>
        <v>0</v>
      </c>
      <c r="L242" s="33" t="e">
        <f t="shared" si="31"/>
        <v>#REF!</v>
      </c>
      <c r="M242" s="36">
        <f>M243</f>
        <v>0</v>
      </c>
      <c r="N242" s="33" t="e">
        <f t="shared" si="31"/>
        <v>#REF!</v>
      </c>
      <c r="O242" s="36">
        <f>O243</f>
        <v>0</v>
      </c>
      <c r="P242" s="33" t="e">
        <f t="shared" si="31"/>
        <v>#REF!</v>
      </c>
      <c r="Q242" s="36">
        <f>Q243</f>
        <v>0</v>
      </c>
      <c r="R242" s="33" t="e">
        <f t="shared" si="30"/>
        <v>#REF!</v>
      </c>
      <c r="S242" s="36">
        <f>S243</f>
        <v>0</v>
      </c>
      <c r="T242" s="33" t="e">
        <f t="shared" si="30"/>
        <v>#REF!</v>
      </c>
      <c r="U242" s="36">
        <f>U243</f>
        <v>0</v>
      </c>
      <c r="V242" s="33" t="e">
        <f t="shared" si="30"/>
        <v>#REF!</v>
      </c>
      <c r="W242" s="36">
        <f>W243</f>
        <v>0</v>
      </c>
      <c r="X242" s="33" t="e">
        <f t="shared" si="30"/>
        <v>#REF!</v>
      </c>
      <c r="Y242" s="36">
        <f>Y243</f>
        <v>0</v>
      </c>
      <c r="Z242" s="33" t="e">
        <f t="shared" si="30"/>
        <v>#REF!</v>
      </c>
      <c r="AA242" s="36">
        <f>AA243</f>
        <v>0</v>
      </c>
      <c r="AB242" s="33" t="e">
        <f t="shared" si="30"/>
        <v>#REF!</v>
      </c>
      <c r="AC242" s="36">
        <f>AC243</f>
        <v>0</v>
      </c>
      <c r="AD242" s="33" t="e">
        <f t="shared" si="30"/>
        <v>#REF!</v>
      </c>
      <c r="AE242" s="36">
        <f>AE243</f>
        <v>0</v>
      </c>
      <c r="AF242" s="33" t="e">
        <f t="shared" si="30"/>
        <v>#REF!</v>
      </c>
      <c r="AG242" s="36">
        <f>AG243</f>
        <v>0</v>
      </c>
      <c r="AH242" s="28" t="e">
        <f t="shared" si="29"/>
        <v>#REF!</v>
      </c>
    </row>
    <row r="243" spans="1:34" s="8" customFormat="1" ht="60.75" hidden="1" customHeight="1" x14ac:dyDescent="0.4">
      <c r="A243" s="14"/>
      <c r="B243" s="54"/>
      <c r="C243" s="55" t="s">
        <v>65</v>
      </c>
      <c r="D243" s="132" t="s">
        <v>511</v>
      </c>
      <c r="E243" s="132">
        <v>400</v>
      </c>
      <c r="F243" s="33" t="e">
        <f>#REF!+#REF!</f>
        <v>#REF!</v>
      </c>
      <c r="G243" s="36">
        <v>0</v>
      </c>
      <c r="H243" s="33" t="e">
        <f t="shared" si="31"/>
        <v>#REF!</v>
      </c>
      <c r="I243" s="36">
        <v>0</v>
      </c>
      <c r="J243" s="33" t="e">
        <f t="shared" si="31"/>
        <v>#REF!</v>
      </c>
      <c r="K243" s="36">
        <v>0</v>
      </c>
      <c r="L243" s="33" t="e">
        <f t="shared" si="31"/>
        <v>#REF!</v>
      </c>
      <c r="M243" s="36">
        <v>0</v>
      </c>
      <c r="N243" s="33" t="e">
        <f t="shared" si="31"/>
        <v>#REF!</v>
      </c>
      <c r="O243" s="36">
        <v>0</v>
      </c>
      <c r="P243" s="33" t="e">
        <f t="shared" si="31"/>
        <v>#REF!</v>
      </c>
      <c r="Q243" s="36">
        <v>0</v>
      </c>
      <c r="R243" s="33" t="e">
        <f t="shared" si="30"/>
        <v>#REF!</v>
      </c>
      <c r="S243" s="36">
        <v>0</v>
      </c>
      <c r="T243" s="33" t="e">
        <f t="shared" si="30"/>
        <v>#REF!</v>
      </c>
      <c r="U243" s="36">
        <v>0</v>
      </c>
      <c r="V243" s="33" t="e">
        <f t="shared" si="30"/>
        <v>#REF!</v>
      </c>
      <c r="W243" s="36">
        <v>0</v>
      </c>
      <c r="X243" s="33" t="e">
        <f t="shared" si="30"/>
        <v>#REF!</v>
      </c>
      <c r="Y243" s="36">
        <v>0</v>
      </c>
      <c r="Z243" s="33" t="e">
        <f t="shared" si="30"/>
        <v>#REF!</v>
      </c>
      <c r="AA243" s="36">
        <v>0</v>
      </c>
      <c r="AB243" s="33" t="e">
        <f t="shared" si="30"/>
        <v>#REF!</v>
      </c>
      <c r="AC243" s="36">
        <v>0</v>
      </c>
      <c r="AD243" s="33" t="e">
        <f t="shared" si="30"/>
        <v>#REF!</v>
      </c>
      <c r="AE243" s="36">
        <v>0</v>
      </c>
      <c r="AF243" s="33" t="e">
        <f t="shared" si="30"/>
        <v>#REF!</v>
      </c>
      <c r="AG243" s="36">
        <v>0</v>
      </c>
      <c r="AH243" s="28" t="e">
        <f t="shared" si="29"/>
        <v>#REF!</v>
      </c>
    </row>
    <row r="244" spans="1:34" s="8" customFormat="1" ht="40.5" hidden="1" customHeight="1" x14ac:dyDescent="0.4">
      <c r="A244" s="14"/>
      <c r="B244" s="54"/>
      <c r="C244" s="55" t="s">
        <v>72</v>
      </c>
      <c r="D244" s="132" t="s">
        <v>71</v>
      </c>
      <c r="E244" s="132"/>
      <c r="F244" s="33" t="e">
        <f>#REF!+#REF!</f>
        <v>#REF!</v>
      </c>
      <c r="G244" s="36">
        <f>G245</f>
        <v>0</v>
      </c>
      <c r="H244" s="33" t="e">
        <f t="shared" si="31"/>
        <v>#REF!</v>
      </c>
      <c r="I244" s="36">
        <f>I245</f>
        <v>0</v>
      </c>
      <c r="J244" s="33" t="e">
        <f t="shared" si="31"/>
        <v>#REF!</v>
      </c>
      <c r="K244" s="36">
        <f>K245</f>
        <v>0</v>
      </c>
      <c r="L244" s="33" t="e">
        <f t="shared" si="31"/>
        <v>#REF!</v>
      </c>
      <c r="M244" s="36">
        <f>M245</f>
        <v>0</v>
      </c>
      <c r="N244" s="33" t="e">
        <f t="shared" si="31"/>
        <v>#REF!</v>
      </c>
      <c r="O244" s="36">
        <f>O245</f>
        <v>0</v>
      </c>
      <c r="P244" s="33" t="e">
        <f t="shared" si="31"/>
        <v>#REF!</v>
      </c>
      <c r="Q244" s="36">
        <f>Q245</f>
        <v>0</v>
      </c>
      <c r="R244" s="33" t="e">
        <f t="shared" si="30"/>
        <v>#REF!</v>
      </c>
      <c r="S244" s="36">
        <f>S245</f>
        <v>0</v>
      </c>
      <c r="T244" s="33" t="e">
        <f t="shared" si="30"/>
        <v>#REF!</v>
      </c>
      <c r="U244" s="36">
        <f>U245</f>
        <v>0</v>
      </c>
      <c r="V244" s="33" t="e">
        <f t="shared" si="30"/>
        <v>#REF!</v>
      </c>
      <c r="W244" s="36">
        <f>W245</f>
        <v>0</v>
      </c>
      <c r="X244" s="33" t="e">
        <f t="shared" si="30"/>
        <v>#REF!</v>
      </c>
      <c r="Y244" s="36">
        <f>Y245</f>
        <v>0</v>
      </c>
      <c r="Z244" s="33" t="e">
        <f t="shared" si="30"/>
        <v>#REF!</v>
      </c>
      <c r="AA244" s="36">
        <f>AA245</f>
        <v>0</v>
      </c>
      <c r="AB244" s="33" t="e">
        <f t="shared" si="30"/>
        <v>#REF!</v>
      </c>
      <c r="AC244" s="36">
        <f>AC245</f>
        <v>0</v>
      </c>
      <c r="AD244" s="33" t="e">
        <f t="shared" si="30"/>
        <v>#REF!</v>
      </c>
      <c r="AE244" s="36">
        <f>AE245</f>
        <v>0</v>
      </c>
      <c r="AF244" s="33" t="e">
        <f t="shared" si="30"/>
        <v>#REF!</v>
      </c>
      <c r="AG244" s="36">
        <f>AG245</f>
        <v>0</v>
      </c>
      <c r="AH244" s="28" t="e">
        <f t="shared" si="29"/>
        <v>#REF!</v>
      </c>
    </row>
    <row r="245" spans="1:34" s="8" customFormat="1" ht="60.75" hidden="1" customHeight="1" x14ac:dyDescent="0.4">
      <c r="A245" s="14"/>
      <c r="B245" s="54"/>
      <c r="C245" s="55" t="s">
        <v>65</v>
      </c>
      <c r="D245" s="132" t="s">
        <v>71</v>
      </c>
      <c r="E245" s="132">
        <v>400</v>
      </c>
      <c r="F245" s="33" t="e">
        <f>#REF!+#REF!</f>
        <v>#REF!</v>
      </c>
      <c r="G245" s="36">
        <v>0</v>
      </c>
      <c r="H245" s="33" t="e">
        <f t="shared" si="31"/>
        <v>#REF!</v>
      </c>
      <c r="I245" s="36">
        <v>0</v>
      </c>
      <c r="J245" s="33" t="e">
        <f t="shared" si="31"/>
        <v>#REF!</v>
      </c>
      <c r="K245" s="36">
        <v>0</v>
      </c>
      <c r="L245" s="33" t="e">
        <f t="shared" si="31"/>
        <v>#REF!</v>
      </c>
      <c r="M245" s="36">
        <v>0</v>
      </c>
      <c r="N245" s="33" t="e">
        <f t="shared" si="31"/>
        <v>#REF!</v>
      </c>
      <c r="O245" s="36">
        <v>0</v>
      </c>
      <c r="P245" s="33" t="e">
        <f t="shared" si="31"/>
        <v>#REF!</v>
      </c>
      <c r="Q245" s="36">
        <v>0</v>
      </c>
      <c r="R245" s="33" t="e">
        <f t="shared" si="30"/>
        <v>#REF!</v>
      </c>
      <c r="S245" s="36">
        <v>0</v>
      </c>
      <c r="T245" s="33" t="e">
        <f t="shared" si="30"/>
        <v>#REF!</v>
      </c>
      <c r="U245" s="36">
        <v>0</v>
      </c>
      <c r="V245" s="33" t="e">
        <f t="shared" si="30"/>
        <v>#REF!</v>
      </c>
      <c r="W245" s="36">
        <v>0</v>
      </c>
      <c r="X245" s="33" t="e">
        <f t="shared" si="30"/>
        <v>#REF!</v>
      </c>
      <c r="Y245" s="36">
        <v>0</v>
      </c>
      <c r="Z245" s="33" t="e">
        <f t="shared" si="30"/>
        <v>#REF!</v>
      </c>
      <c r="AA245" s="36">
        <v>0</v>
      </c>
      <c r="AB245" s="33" t="e">
        <f t="shared" si="30"/>
        <v>#REF!</v>
      </c>
      <c r="AC245" s="36">
        <v>0</v>
      </c>
      <c r="AD245" s="33" t="e">
        <f t="shared" si="30"/>
        <v>#REF!</v>
      </c>
      <c r="AE245" s="36">
        <v>0</v>
      </c>
      <c r="AF245" s="33" t="e">
        <f t="shared" si="30"/>
        <v>#REF!</v>
      </c>
      <c r="AG245" s="36">
        <v>0</v>
      </c>
      <c r="AH245" s="28" t="e">
        <f t="shared" si="29"/>
        <v>#REF!</v>
      </c>
    </row>
    <row r="246" spans="1:34" s="8" customFormat="1" ht="40.5" hidden="1" customHeight="1" x14ac:dyDescent="0.4">
      <c r="A246" s="14"/>
      <c r="B246" s="54"/>
      <c r="C246" s="55" t="s">
        <v>345</v>
      </c>
      <c r="D246" s="132" t="s">
        <v>346</v>
      </c>
      <c r="E246" s="132"/>
      <c r="F246" s="33" t="e">
        <f>#REF!+#REF!</f>
        <v>#REF!</v>
      </c>
      <c r="G246" s="36">
        <f>G247</f>
        <v>0</v>
      </c>
      <c r="H246" s="33" t="e">
        <f t="shared" si="31"/>
        <v>#REF!</v>
      </c>
      <c r="I246" s="36">
        <f>I247</f>
        <v>0</v>
      </c>
      <c r="J246" s="33" t="e">
        <f t="shared" si="31"/>
        <v>#REF!</v>
      </c>
      <c r="K246" s="36">
        <f>K247</f>
        <v>0</v>
      </c>
      <c r="L246" s="33" t="e">
        <f t="shared" si="31"/>
        <v>#REF!</v>
      </c>
      <c r="M246" s="36">
        <f>M247</f>
        <v>0</v>
      </c>
      <c r="N246" s="33" t="e">
        <f t="shared" si="31"/>
        <v>#REF!</v>
      </c>
      <c r="O246" s="36">
        <f>O247</f>
        <v>0</v>
      </c>
      <c r="P246" s="33" t="e">
        <f t="shared" si="31"/>
        <v>#REF!</v>
      </c>
      <c r="Q246" s="36">
        <f>Q247</f>
        <v>0</v>
      </c>
      <c r="R246" s="33" t="e">
        <f t="shared" si="30"/>
        <v>#REF!</v>
      </c>
      <c r="S246" s="36">
        <f>S247</f>
        <v>0</v>
      </c>
      <c r="T246" s="33" t="e">
        <f t="shared" si="30"/>
        <v>#REF!</v>
      </c>
      <c r="U246" s="36">
        <f>U247</f>
        <v>0</v>
      </c>
      <c r="V246" s="33" t="e">
        <f t="shared" si="30"/>
        <v>#REF!</v>
      </c>
      <c r="W246" s="36">
        <f>W247</f>
        <v>0</v>
      </c>
      <c r="X246" s="33" t="e">
        <f t="shared" si="30"/>
        <v>#REF!</v>
      </c>
      <c r="Y246" s="36">
        <f>Y247</f>
        <v>0</v>
      </c>
      <c r="Z246" s="33" t="e">
        <f t="shared" si="30"/>
        <v>#REF!</v>
      </c>
      <c r="AA246" s="36">
        <f>AA247</f>
        <v>0</v>
      </c>
      <c r="AB246" s="33" t="e">
        <f t="shared" si="30"/>
        <v>#REF!</v>
      </c>
      <c r="AC246" s="36">
        <f>AC247</f>
        <v>0</v>
      </c>
      <c r="AD246" s="33" t="e">
        <f t="shared" si="30"/>
        <v>#REF!</v>
      </c>
      <c r="AE246" s="36">
        <f>AE247</f>
        <v>0</v>
      </c>
      <c r="AF246" s="33" t="e">
        <f t="shared" si="30"/>
        <v>#REF!</v>
      </c>
      <c r="AG246" s="36">
        <f>AG247</f>
        <v>0</v>
      </c>
      <c r="AH246" s="28" t="e">
        <f t="shared" si="29"/>
        <v>#REF!</v>
      </c>
    </row>
    <row r="247" spans="1:34" s="8" customFormat="1" ht="60.75" hidden="1" customHeight="1" x14ac:dyDescent="0.4">
      <c r="A247" s="14"/>
      <c r="B247" s="54"/>
      <c r="C247" s="55" t="s">
        <v>347</v>
      </c>
      <c r="D247" s="132" t="s">
        <v>348</v>
      </c>
      <c r="E247" s="132"/>
      <c r="F247" s="33" t="e">
        <f>#REF!+#REF!</f>
        <v>#REF!</v>
      </c>
      <c r="G247" s="36">
        <f>G248</f>
        <v>0</v>
      </c>
      <c r="H247" s="33" t="e">
        <f t="shared" si="31"/>
        <v>#REF!</v>
      </c>
      <c r="I247" s="36">
        <f>I248</f>
        <v>0</v>
      </c>
      <c r="J247" s="33" t="e">
        <f t="shared" si="31"/>
        <v>#REF!</v>
      </c>
      <c r="K247" s="36">
        <f>K248</f>
        <v>0</v>
      </c>
      <c r="L247" s="33" t="e">
        <f t="shared" si="31"/>
        <v>#REF!</v>
      </c>
      <c r="M247" s="36">
        <f>M248</f>
        <v>0</v>
      </c>
      <c r="N247" s="33" t="e">
        <f t="shared" si="31"/>
        <v>#REF!</v>
      </c>
      <c r="O247" s="36">
        <f>O248</f>
        <v>0</v>
      </c>
      <c r="P247" s="33" t="e">
        <f t="shared" si="31"/>
        <v>#REF!</v>
      </c>
      <c r="Q247" s="36">
        <f>Q248</f>
        <v>0</v>
      </c>
      <c r="R247" s="33" t="e">
        <f t="shared" si="30"/>
        <v>#REF!</v>
      </c>
      <c r="S247" s="36">
        <f>S248</f>
        <v>0</v>
      </c>
      <c r="T247" s="33" t="e">
        <f t="shared" si="30"/>
        <v>#REF!</v>
      </c>
      <c r="U247" s="36">
        <f>U248</f>
        <v>0</v>
      </c>
      <c r="V247" s="33" t="e">
        <f t="shared" si="30"/>
        <v>#REF!</v>
      </c>
      <c r="W247" s="36">
        <f>W248</f>
        <v>0</v>
      </c>
      <c r="X247" s="33" t="e">
        <f t="shared" si="30"/>
        <v>#REF!</v>
      </c>
      <c r="Y247" s="36">
        <f>Y248</f>
        <v>0</v>
      </c>
      <c r="Z247" s="33" t="e">
        <f t="shared" si="30"/>
        <v>#REF!</v>
      </c>
      <c r="AA247" s="36">
        <f>AA248</f>
        <v>0</v>
      </c>
      <c r="AB247" s="33" t="e">
        <f t="shared" si="30"/>
        <v>#REF!</v>
      </c>
      <c r="AC247" s="36">
        <f>AC248</f>
        <v>0</v>
      </c>
      <c r="AD247" s="33" t="e">
        <f t="shared" si="30"/>
        <v>#REF!</v>
      </c>
      <c r="AE247" s="36">
        <f>AE248</f>
        <v>0</v>
      </c>
      <c r="AF247" s="33" t="e">
        <f t="shared" si="30"/>
        <v>#REF!</v>
      </c>
      <c r="AG247" s="36">
        <f>AG248</f>
        <v>0</v>
      </c>
      <c r="AH247" s="28" t="e">
        <f t="shared" si="29"/>
        <v>#REF!</v>
      </c>
    </row>
    <row r="248" spans="1:34" s="8" customFormat="1" ht="60.75" hidden="1" customHeight="1" x14ac:dyDescent="0.4">
      <c r="A248" s="14"/>
      <c r="B248" s="54"/>
      <c r="C248" s="55" t="s">
        <v>14</v>
      </c>
      <c r="D248" s="132" t="s">
        <v>348</v>
      </c>
      <c r="E248" s="132">
        <v>200</v>
      </c>
      <c r="F248" s="33" t="e">
        <f>#REF!+#REF!</f>
        <v>#REF!</v>
      </c>
      <c r="G248" s="36"/>
      <c r="H248" s="33" t="e">
        <f t="shared" si="31"/>
        <v>#REF!</v>
      </c>
      <c r="I248" s="36"/>
      <c r="J248" s="33" t="e">
        <f t="shared" si="31"/>
        <v>#REF!</v>
      </c>
      <c r="K248" s="36"/>
      <c r="L248" s="33" t="e">
        <f t="shared" si="31"/>
        <v>#REF!</v>
      </c>
      <c r="M248" s="36"/>
      <c r="N248" s="33" t="e">
        <f t="shared" si="31"/>
        <v>#REF!</v>
      </c>
      <c r="O248" s="36"/>
      <c r="P248" s="33" t="e">
        <f t="shared" si="31"/>
        <v>#REF!</v>
      </c>
      <c r="Q248" s="36"/>
      <c r="R248" s="33" t="e">
        <f t="shared" si="30"/>
        <v>#REF!</v>
      </c>
      <c r="S248" s="36"/>
      <c r="T248" s="33" t="e">
        <f t="shared" si="30"/>
        <v>#REF!</v>
      </c>
      <c r="U248" s="36"/>
      <c r="V248" s="33" t="e">
        <f t="shared" si="30"/>
        <v>#REF!</v>
      </c>
      <c r="W248" s="36"/>
      <c r="X248" s="33" t="e">
        <f t="shared" si="30"/>
        <v>#REF!</v>
      </c>
      <c r="Y248" s="36"/>
      <c r="Z248" s="33" t="e">
        <f t="shared" si="30"/>
        <v>#REF!</v>
      </c>
      <c r="AA248" s="36"/>
      <c r="AB248" s="33" t="e">
        <f t="shared" si="30"/>
        <v>#REF!</v>
      </c>
      <c r="AC248" s="36"/>
      <c r="AD248" s="33" t="e">
        <f t="shared" si="30"/>
        <v>#REF!</v>
      </c>
      <c r="AE248" s="36"/>
      <c r="AF248" s="33" t="e">
        <f t="shared" si="30"/>
        <v>#REF!</v>
      </c>
      <c r="AG248" s="36"/>
      <c r="AH248" s="28" t="e">
        <f t="shared" si="29"/>
        <v>#REF!</v>
      </c>
    </row>
    <row r="249" spans="1:34" s="8" customFormat="1" ht="141.75" hidden="1" customHeight="1" x14ac:dyDescent="0.4">
      <c r="A249" s="14"/>
      <c r="B249" s="54"/>
      <c r="C249" s="55" t="s">
        <v>73</v>
      </c>
      <c r="D249" s="132" t="s">
        <v>74</v>
      </c>
      <c r="E249" s="132"/>
      <c r="F249" s="33" t="e">
        <f>#REF!+#REF!</f>
        <v>#REF!</v>
      </c>
      <c r="G249" s="36">
        <f>G250</f>
        <v>0</v>
      </c>
      <c r="H249" s="33" t="e">
        <f t="shared" si="31"/>
        <v>#REF!</v>
      </c>
      <c r="I249" s="36">
        <f>I250</f>
        <v>0</v>
      </c>
      <c r="J249" s="33" t="e">
        <f t="shared" si="31"/>
        <v>#REF!</v>
      </c>
      <c r="K249" s="36">
        <f>K250</f>
        <v>0</v>
      </c>
      <c r="L249" s="33" t="e">
        <f t="shared" si="31"/>
        <v>#REF!</v>
      </c>
      <c r="M249" s="36">
        <f>M250</f>
        <v>0</v>
      </c>
      <c r="N249" s="33" t="e">
        <f t="shared" si="31"/>
        <v>#REF!</v>
      </c>
      <c r="O249" s="36">
        <f>O250</f>
        <v>0</v>
      </c>
      <c r="P249" s="33" t="e">
        <f t="shared" si="31"/>
        <v>#REF!</v>
      </c>
      <c r="Q249" s="36">
        <f>Q250</f>
        <v>0</v>
      </c>
      <c r="R249" s="33" t="e">
        <f t="shared" si="30"/>
        <v>#REF!</v>
      </c>
      <c r="S249" s="36">
        <f>S250</f>
        <v>0</v>
      </c>
      <c r="T249" s="33" t="e">
        <f t="shared" si="30"/>
        <v>#REF!</v>
      </c>
      <c r="U249" s="36">
        <f>U250</f>
        <v>0</v>
      </c>
      <c r="V249" s="33" t="e">
        <f t="shared" si="30"/>
        <v>#REF!</v>
      </c>
      <c r="W249" s="36">
        <f>W250</f>
        <v>0</v>
      </c>
      <c r="X249" s="33" t="e">
        <f t="shared" si="30"/>
        <v>#REF!</v>
      </c>
      <c r="Y249" s="36">
        <f>Y250</f>
        <v>0</v>
      </c>
      <c r="Z249" s="33" t="e">
        <f t="shared" si="30"/>
        <v>#REF!</v>
      </c>
      <c r="AA249" s="36">
        <f>AA250</f>
        <v>0</v>
      </c>
      <c r="AB249" s="33" t="e">
        <f t="shared" si="30"/>
        <v>#REF!</v>
      </c>
      <c r="AC249" s="36">
        <f>AC250</f>
        <v>0</v>
      </c>
      <c r="AD249" s="33" t="e">
        <f t="shared" si="30"/>
        <v>#REF!</v>
      </c>
      <c r="AE249" s="36">
        <f>AE250</f>
        <v>0</v>
      </c>
      <c r="AF249" s="33" t="e">
        <f t="shared" si="30"/>
        <v>#REF!</v>
      </c>
      <c r="AG249" s="36">
        <f>AG250</f>
        <v>0</v>
      </c>
      <c r="AH249" s="28" t="e">
        <f t="shared" si="29"/>
        <v>#REF!</v>
      </c>
    </row>
    <row r="250" spans="1:34" s="8" customFormat="1" ht="40.5" hidden="1" customHeight="1" x14ac:dyDescent="0.4">
      <c r="A250" s="14"/>
      <c r="B250" s="54"/>
      <c r="C250" s="55" t="s">
        <v>67</v>
      </c>
      <c r="D250" s="132" t="s">
        <v>75</v>
      </c>
      <c r="E250" s="132"/>
      <c r="F250" s="33" t="e">
        <f>#REF!+#REF!</f>
        <v>#REF!</v>
      </c>
      <c r="G250" s="36">
        <f>G251</f>
        <v>0</v>
      </c>
      <c r="H250" s="33" t="e">
        <f t="shared" si="31"/>
        <v>#REF!</v>
      </c>
      <c r="I250" s="36">
        <f>I251</f>
        <v>0</v>
      </c>
      <c r="J250" s="33" t="e">
        <f t="shared" si="31"/>
        <v>#REF!</v>
      </c>
      <c r="K250" s="36">
        <f>K251</f>
        <v>0</v>
      </c>
      <c r="L250" s="33" t="e">
        <f t="shared" si="31"/>
        <v>#REF!</v>
      </c>
      <c r="M250" s="36">
        <f>M251</f>
        <v>0</v>
      </c>
      <c r="N250" s="33" t="e">
        <f t="shared" si="31"/>
        <v>#REF!</v>
      </c>
      <c r="O250" s="36">
        <f>O251</f>
        <v>0</v>
      </c>
      <c r="P250" s="33" t="e">
        <f t="shared" si="31"/>
        <v>#REF!</v>
      </c>
      <c r="Q250" s="36">
        <f>Q251</f>
        <v>0</v>
      </c>
      <c r="R250" s="33" t="e">
        <f t="shared" ref="R250:AF259" si="32">P250+Q250</f>
        <v>#REF!</v>
      </c>
      <c r="S250" s="36">
        <f>S251</f>
        <v>0</v>
      </c>
      <c r="T250" s="33" t="e">
        <f t="shared" si="32"/>
        <v>#REF!</v>
      </c>
      <c r="U250" s="36">
        <f>U251</f>
        <v>0</v>
      </c>
      <c r="V250" s="33" t="e">
        <f t="shared" si="32"/>
        <v>#REF!</v>
      </c>
      <c r="W250" s="36">
        <f>W251</f>
        <v>0</v>
      </c>
      <c r="X250" s="33" t="e">
        <f t="shared" si="32"/>
        <v>#REF!</v>
      </c>
      <c r="Y250" s="36">
        <f>Y251</f>
        <v>0</v>
      </c>
      <c r="Z250" s="33" t="e">
        <f t="shared" si="32"/>
        <v>#REF!</v>
      </c>
      <c r="AA250" s="36">
        <f>AA251</f>
        <v>0</v>
      </c>
      <c r="AB250" s="33" t="e">
        <f t="shared" si="32"/>
        <v>#REF!</v>
      </c>
      <c r="AC250" s="36">
        <f>AC251</f>
        <v>0</v>
      </c>
      <c r="AD250" s="33" t="e">
        <f t="shared" si="32"/>
        <v>#REF!</v>
      </c>
      <c r="AE250" s="36">
        <f>AE251</f>
        <v>0</v>
      </c>
      <c r="AF250" s="33" t="e">
        <f t="shared" si="32"/>
        <v>#REF!</v>
      </c>
      <c r="AG250" s="36">
        <f>AG251</f>
        <v>0</v>
      </c>
      <c r="AH250" s="28" t="e">
        <f t="shared" si="29"/>
        <v>#REF!</v>
      </c>
    </row>
    <row r="251" spans="1:34" s="8" customFormat="1" ht="40.5" hidden="1" customHeight="1" x14ac:dyDescent="0.4">
      <c r="A251" s="14"/>
      <c r="B251" s="54"/>
      <c r="C251" s="55" t="s">
        <v>67</v>
      </c>
      <c r="D251" s="132" t="s">
        <v>75</v>
      </c>
      <c r="E251" s="132">
        <v>200</v>
      </c>
      <c r="F251" s="33" t="e">
        <f>#REF!+#REF!</f>
        <v>#REF!</v>
      </c>
      <c r="G251" s="36"/>
      <c r="H251" s="33" t="e">
        <f t="shared" si="31"/>
        <v>#REF!</v>
      </c>
      <c r="I251" s="36"/>
      <c r="J251" s="33" t="e">
        <f t="shared" si="31"/>
        <v>#REF!</v>
      </c>
      <c r="K251" s="36"/>
      <c r="L251" s="33" t="e">
        <f t="shared" si="31"/>
        <v>#REF!</v>
      </c>
      <c r="M251" s="36"/>
      <c r="N251" s="33" t="e">
        <f t="shared" si="31"/>
        <v>#REF!</v>
      </c>
      <c r="O251" s="36"/>
      <c r="P251" s="33" t="e">
        <f t="shared" si="31"/>
        <v>#REF!</v>
      </c>
      <c r="Q251" s="36"/>
      <c r="R251" s="33" t="e">
        <f t="shared" si="32"/>
        <v>#REF!</v>
      </c>
      <c r="S251" s="36"/>
      <c r="T251" s="33" t="e">
        <f t="shared" si="32"/>
        <v>#REF!</v>
      </c>
      <c r="U251" s="36"/>
      <c r="V251" s="33" t="e">
        <f t="shared" si="32"/>
        <v>#REF!</v>
      </c>
      <c r="W251" s="36"/>
      <c r="X251" s="33" t="e">
        <f t="shared" si="32"/>
        <v>#REF!</v>
      </c>
      <c r="Y251" s="36"/>
      <c r="Z251" s="33" t="e">
        <f t="shared" si="32"/>
        <v>#REF!</v>
      </c>
      <c r="AA251" s="36"/>
      <c r="AB251" s="33" t="e">
        <f t="shared" si="32"/>
        <v>#REF!</v>
      </c>
      <c r="AC251" s="36"/>
      <c r="AD251" s="33" t="e">
        <f t="shared" si="32"/>
        <v>#REF!</v>
      </c>
      <c r="AE251" s="36"/>
      <c r="AF251" s="33" t="e">
        <f t="shared" si="32"/>
        <v>#REF!</v>
      </c>
      <c r="AG251" s="36"/>
      <c r="AH251" s="28" t="e">
        <f t="shared" si="29"/>
        <v>#REF!</v>
      </c>
    </row>
    <row r="252" spans="1:34" s="8" customFormat="1" ht="60.75" hidden="1" customHeight="1" x14ac:dyDescent="0.4">
      <c r="A252" s="14"/>
      <c r="B252" s="54"/>
      <c r="C252" s="55" t="s">
        <v>426</v>
      </c>
      <c r="D252" s="132" t="s">
        <v>76</v>
      </c>
      <c r="E252" s="132"/>
      <c r="F252" s="33" t="e">
        <f>#REF!+#REF!</f>
        <v>#REF!</v>
      </c>
      <c r="G252" s="36">
        <f>G253+G255</f>
        <v>0</v>
      </c>
      <c r="H252" s="33" t="e">
        <f t="shared" si="31"/>
        <v>#REF!</v>
      </c>
      <c r="I252" s="36">
        <f>I253+I255</f>
        <v>0</v>
      </c>
      <c r="J252" s="33" t="e">
        <f t="shared" si="31"/>
        <v>#REF!</v>
      </c>
      <c r="K252" s="36">
        <f>K253+K255</f>
        <v>0</v>
      </c>
      <c r="L252" s="33" t="e">
        <f t="shared" si="31"/>
        <v>#REF!</v>
      </c>
      <c r="M252" s="36">
        <f>M253+M255</f>
        <v>0</v>
      </c>
      <c r="N252" s="33" t="e">
        <f t="shared" si="31"/>
        <v>#REF!</v>
      </c>
      <c r="O252" s="36">
        <f>O253+O255</f>
        <v>0</v>
      </c>
      <c r="P252" s="33" t="e">
        <f t="shared" si="31"/>
        <v>#REF!</v>
      </c>
      <c r="Q252" s="36">
        <f>Q253+Q255</f>
        <v>0</v>
      </c>
      <c r="R252" s="33" t="e">
        <f t="shared" si="32"/>
        <v>#REF!</v>
      </c>
      <c r="S252" s="36">
        <f>S253+S255</f>
        <v>0</v>
      </c>
      <c r="T252" s="33" t="e">
        <f t="shared" si="32"/>
        <v>#REF!</v>
      </c>
      <c r="U252" s="36">
        <f>U253+U255</f>
        <v>0</v>
      </c>
      <c r="V252" s="33" t="e">
        <f t="shared" si="32"/>
        <v>#REF!</v>
      </c>
      <c r="W252" s="36">
        <f>W253+W255</f>
        <v>0</v>
      </c>
      <c r="X252" s="33" t="e">
        <f t="shared" si="32"/>
        <v>#REF!</v>
      </c>
      <c r="Y252" s="36">
        <f>Y253+Y255</f>
        <v>0</v>
      </c>
      <c r="Z252" s="33" t="e">
        <f t="shared" si="32"/>
        <v>#REF!</v>
      </c>
      <c r="AA252" s="36">
        <f>AA253+AA255</f>
        <v>0</v>
      </c>
      <c r="AB252" s="33" t="e">
        <f t="shared" si="32"/>
        <v>#REF!</v>
      </c>
      <c r="AC252" s="36">
        <f>AC253+AC255</f>
        <v>0</v>
      </c>
      <c r="AD252" s="33" t="e">
        <f t="shared" si="32"/>
        <v>#REF!</v>
      </c>
      <c r="AE252" s="36">
        <f>AE253+AE255</f>
        <v>0</v>
      </c>
      <c r="AF252" s="33" t="e">
        <f t="shared" si="32"/>
        <v>#REF!</v>
      </c>
      <c r="AG252" s="36">
        <f>AG253+AG255</f>
        <v>0</v>
      </c>
      <c r="AH252" s="28" t="e">
        <f t="shared" si="29"/>
        <v>#REF!</v>
      </c>
    </row>
    <row r="253" spans="1:34" s="8" customFormat="1" ht="0.75" hidden="1" customHeight="1" x14ac:dyDescent="0.4">
      <c r="A253" s="14"/>
      <c r="B253" s="54"/>
      <c r="C253" s="55" t="s">
        <v>77</v>
      </c>
      <c r="D253" s="132" t="s">
        <v>78</v>
      </c>
      <c r="E253" s="132"/>
      <c r="F253" s="33" t="e">
        <f>#REF!+#REF!</f>
        <v>#REF!</v>
      </c>
      <c r="G253" s="36">
        <f>G254</f>
        <v>0</v>
      </c>
      <c r="H253" s="33" t="e">
        <f t="shared" si="31"/>
        <v>#REF!</v>
      </c>
      <c r="I253" s="36">
        <f>I254</f>
        <v>0</v>
      </c>
      <c r="J253" s="33" t="e">
        <f t="shared" si="31"/>
        <v>#REF!</v>
      </c>
      <c r="K253" s="36">
        <f>K254</f>
        <v>0</v>
      </c>
      <c r="L253" s="33" t="e">
        <f t="shared" si="31"/>
        <v>#REF!</v>
      </c>
      <c r="M253" s="36">
        <f>M254</f>
        <v>0</v>
      </c>
      <c r="N253" s="33" t="e">
        <f t="shared" si="31"/>
        <v>#REF!</v>
      </c>
      <c r="O253" s="36">
        <f>O254</f>
        <v>0</v>
      </c>
      <c r="P253" s="33" t="e">
        <f t="shared" si="31"/>
        <v>#REF!</v>
      </c>
      <c r="Q253" s="36">
        <f>Q254</f>
        <v>0</v>
      </c>
      <c r="R253" s="33" t="e">
        <f t="shared" si="32"/>
        <v>#REF!</v>
      </c>
      <c r="S253" s="36">
        <f>S254</f>
        <v>0</v>
      </c>
      <c r="T253" s="33" t="e">
        <f t="shared" si="32"/>
        <v>#REF!</v>
      </c>
      <c r="U253" s="36">
        <f>U254</f>
        <v>0</v>
      </c>
      <c r="V253" s="33" t="e">
        <f t="shared" si="32"/>
        <v>#REF!</v>
      </c>
      <c r="W253" s="36">
        <f>W254</f>
        <v>0</v>
      </c>
      <c r="X253" s="33" t="e">
        <f t="shared" si="32"/>
        <v>#REF!</v>
      </c>
      <c r="Y253" s="36">
        <f>Y254</f>
        <v>0</v>
      </c>
      <c r="Z253" s="33" t="e">
        <f t="shared" si="32"/>
        <v>#REF!</v>
      </c>
      <c r="AA253" s="36">
        <f>AA254</f>
        <v>0</v>
      </c>
      <c r="AB253" s="33" t="e">
        <f t="shared" si="32"/>
        <v>#REF!</v>
      </c>
      <c r="AC253" s="36">
        <f>AC254</f>
        <v>0</v>
      </c>
      <c r="AD253" s="33" t="e">
        <f t="shared" si="32"/>
        <v>#REF!</v>
      </c>
      <c r="AE253" s="36">
        <f>AE254</f>
        <v>0</v>
      </c>
      <c r="AF253" s="33" t="e">
        <f t="shared" si="32"/>
        <v>#REF!</v>
      </c>
      <c r="AG253" s="36">
        <f>AG254</f>
        <v>0</v>
      </c>
      <c r="AH253" s="28" t="e">
        <f t="shared" si="29"/>
        <v>#REF!</v>
      </c>
    </row>
    <row r="254" spans="1:34" s="8" customFormat="1" ht="60.75" hidden="1" customHeight="1" x14ac:dyDescent="0.4">
      <c r="A254" s="14"/>
      <c r="B254" s="54"/>
      <c r="C254" s="55" t="s">
        <v>65</v>
      </c>
      <c r="D254" s="132" t="s">
        <v>78</v>
      </c>
      <c r="E254" s="132">
        <v>400</v>
      </c>
      <c r="F254" s="33" t="e">
        <f>#REF!+#REF!</f>
        <v>#REF!</v>
      </c>
      <c r="G254" s="36"/>
      <c r="H254" s="33" t="e">
        <f t="shared" si="31"/>
        <v>#REF!</v>
      </c>
      <c r="I254" s="36"/>
      <c r="J254" s="33" t="e">
        <f t="shared" si="31"/>
        <v>#REF!</v>
      </c>
      <c r="K254" s="36"/>
      <c r="L254" s="33" t="e">
        <f t="shared" si="31"/>
        <v>#REF!</v>
      </c>
      <c r="M254" s="36"/>
      <c r="N254" s="33" t="e">
        <f t="shared" si="31"/>
        <v>#REF!</v>
      </c>
      <c r="O254" s="36"/>
      <c r="P254" s="33" t="e">
        <f t="shared" si="31"/>
        <v>#REF!</v>
      </c>
      <c r="Q254" s="36"/>
      <c r="R254" s="33" t="e">
        <f t="shared" si="32"/>
        <v>#REF!</v>
      </c>
      <c r="S254" s="36"/>
      <c r="T254" s="33" t="e">
        <f t="shared" si="32"/>
        <v>#REF!</v>
      </c>
      <c r="U254" s="36"/>
      <c r="V254" s="33" t="e">
        <f t="shared" si="32"/>
        <v>#REF!</v>
      </c>
      <c r="W254" s="36"/>
      <c r="X254" s="33" t="e">
        <f t="shared" si="32"/>
        <v>#REF!</v>
      </c>
      <c r="Y254" s="36"/>
      <c r="Z254" s="33" t="e">
        <f t="shared" si="32"/>
        <v>#REF!</v>
      </c>
      <c r="AA254" s="36"/>
      <c r="AB254" s="33" t="e">
        <f t="shared" si="32"/>
        <v>#REF!</v>
      </c>
      <c r="AC254" s="36"/>
      <c r="AD254" s="33" t="e">
        <f t="shared" si="32"/>
        <v>#REF!</v>
      </c>
      <c r="AE254" s="36"/>
      <c r="AF254" s="33" t="e">
        <f t="shared" si="32"/>
        <v>#REF!</v>
      </c>
      <c r="AG254" s="36"/>
      <c r="AH254" s="28" t="e">
        <f t="shared" si="29"/>
        <v>#REF!</v>
      </c>
    </row>
    <row r="255" spans="1:34" s="8" customFormat="1" ht="40.5" hidden="1" customHeight="1" x14ac:dyDescent="0.4">
      <c r="A255" s="14"/>
      <c r="B255" s="54"/>
      <c r="C255" s="55" t="s">
        <v>62</v>
      </c>
      <c r="D255" s="132" t="s">
        <v>79</v>
      </c>
      <c r="E255" s="132"/>
      <c r="F255" s="33" t="e">
        <f>#REF!+#REF!</f>
        <v>#REF!</v>
      </c>
      <c r="G255" s="36">
        <f>G257</f>
        <v>0</v>
      </c>
      <c r="H255" s="33" t="e">
        <f t="shared" si="31"/>
        <v>#REF!</v>
      </c>
      <c r="I255" s="36">
        <f>I257</f>
        <v>0</v>
      </c>
      <c r="J255" s="33" t="e">
        <f t="shared" si="31"/>
        <v>#REF!</v>
      </c>
      <c r="K255" s="36">
        <f>K257</f>
        <v>0</v>
      </c>
      <c r="L255" s="33" t="e">
        <f t="shared" si="31"/>
        <v>#REF!</v>
      </c>
      <c r="M255" s="36">
        <f>M257</f>
        <v>0</v>
      </c>
      <c r="N255" s="33" t="e">
        <f t="shared" si="31"/>
        <v>#REF!</v>
      </c>
      <c r="O255" s="36">
        <f>O257</f>
        <v>0</v>
      </c>
      <c r="P255" s="33" t="e">
        <f t="shared" si="31"/>
        <v>#REF!</v>
      </c>
      <c r="Q255" s="36">
        <f>Q257</f>
        <v>0</v>
      </c>
      <c r="R255" s="33" t="e">
        <f t="shared" si="32"/>
        <v>#REF!</v>
      </c>
      <c r="S255" s="36">
        <f>S257</f>
        <v>0</v>
      </c>
      <c r="T255" s="33" t="e">
        <f t="shared" si="32"/>
        <v>#REF!</v>
      </c>
      <c r="U255" s="36">
        <f>U257</f>
        <v>0</v>
      </c>
      <c r="V255" s="33" t="e">
        <f t="shared" si="32"/>
        <v>#REF!</v>
      </c>
      <c r="W255" s="36">
        <f>W257</f>
        <v>0</v>
      </c>
      <c r="X255" s="33" t="e">
        <f t="shared" si="32"/>
        <v>#REF!</v>
      </c>
      <c r="Y255" s="36">
        <f>Y257</f>
        <v>0</v>
      </c>
      <c r="Z255" s="33" t="e">
        <f t="shared" si="32"/>
        <v>#REF!</v>
      </c>
      <c r="AA255" s="36">
        <f>AA257</f>
        <v>0</v>
      </c>
      <c r="AB255" s="33" t="e">
        <f t="shared" si="32"/>
        <v>#REF!</v>
      </c>
      <c r="AC255" s="36">
        <f>AC257</f>
        <v>0</v>
      </c>
      <c r="AD255" s="33" t="e">
        <f t="shared" si="32"/>
        <v>#REF!</v>
      </c>
      <c r="AE255" s="36">
        <f>AE257</f>
        <v>0</v>
      </c>
      <c r="AF255" s="33" t="e">
        <f t="shared" si="32"/>
        <v>#REF!</v>
      </c>
      <c r="AG255" s="36">
        <f>AG257</f>
        <v>0</v>
      </c>
      <c r="AH255" s="28" t="e">
        <f t="shared" si="29"/>
        <v>#REF!</v>
      </c>
    </row>
    <row r="256" spans="1:34" s="8" customFormat="1" ht="60.75" hidden="1" customHeight="1" x14ac:dyDescent="0.4">
      <c r="A256" s="14"/>
      <c r="B256" s="54"/>
      <c r="C256" s="55" t="s">
        <v>14</v>
      </c>
      <c r="D256" s="132" t="s">
        <v>79</v>
      </c>
      <c r="E256" s="132">
        <v>200</v>
      </c>
      <c r="F256" s="33" t="e">
        <f>#REF!+#REF!</f>
        <v>#REF!</v>
      </c>
      <c r="G256" s="36"/>
      <c r="H256" s="33" t="e">
        <f t="shared" si="31"/>
        <v>#REF!</v>
      </c>
      <c r="I256" s="36"/>
      <c r="J256" s="33" t="e">
        <f t="shared" si="31"/>
        <v>#REF!</v>
      </c>
      <c r="K256" s="36"/>
      <c r="L256" s="33" t="e">
        <f t="shared" si="31"/>
        <v>#REF!</v>
      </c>
      <c r="M256" s="36"/>
      <c r="N256" s="33" t="e">
        <f t="shared" si="31"/>
        <v>#REF!</v>
      </c>
      <c r="O256" s="36"/>
      <c r="P256" s="33" t="e">
        <f t="shared" si="31"/>
        <v>#REF!</v>
      </c>
      <c r="Q256" s="36"/>
      <c r="R256" s="33" t="e">
        <f t="shared" si="32"/>
        <v>#REF!</v>
      </c>
      <c r="S256" s="36"/>
      <c r="T256" s="33" t="e">
        <f t="shared" si="32"/>
        <v>#REF!</v>
      </c>
      <c r="U256" s="36"/>
      <c r="V256" s="33" t="e">
        <f t="shared" si="32"/>
        <v>#REF!</v>
      </c>
      <c r="W256" s="36"/>
      <c r="X256" s="33" t="e">
        <f t="shared" si="32"/>
        <v>#REF!</v>
      </c>
      <c r="Y256" s="36"/>
      <c r="Z256" s="33" t="e">
        <f t="shared" si="32"/>
        <v>#REF!</v>
      </c>
      <c r="AA256" s="36"/>
      <c r="AB256" s="33" t="e">
        <f t="shared" si="32"/>
        <v>#REF!</v>
      </c>
      <c r="AC256" s="36"/>
      <c r="AD256" s="33" t="e">
        <f t="shared" si="32"/>
        <v>#REF!</v>
      </c>
      <c r="AE256" s="36"/>
      <c r="AF256" s="33" t="e">
        <f t="shared" si="32"/>
        <v>#REF!</v>
      </c>
      <c r="AG256" s="36"/>
      <c r="AH256" s="28" t="e">
        <f t="shared" si="29"/>
        <v>#REF!</v>
      </c>
    </row>
    <row r="257" spans="1:34" s="8" customFormat="1" ht="60.75" hidden="1" customHeight="1" x14ac:dyDescent="0.4">
      <c r="A257" s="14"/>
      <c r="B257" s="54"/>
      <c r="C257" s="55" t="s">
        <v>65</v>
      </c>
      <c r="D257" s="132" t="s">
        <v>79</v>
      </c>
      <c r="E257" s="132">
        <v>400</v>
      </c>
      <c r="F257" s="33" t="e">
        <f>#REF!+#REF!</f>
        <v>#REF!</v>
      </c>
      <c r="G257" s="36"/>
      <c r="H257" s="33" t="e">
        <f t="shared" si="31"/>
        <v>#REF!</v>
      </c>
      <c r="I257" s="36"/>
      <c r="J257" s="33" t="e">
        <f t="shared" si="31"/>
        <v>#REF!</v>
      </c>
      <c r="K257" s="36"/>
      <c r="L257" s="33" t="e">
        <f t="shared" si="31"/>
        <v>#REF!</v>
      </c>
      <c r="M257" s="36"/>
      <c r="N257" s="33" t="e">
        <f t="shared" si="31"/>
        <v>#REF!</v>
      </c>
      <c r="O257" s="36"/>
      <c r="P257" s="33" t="e">
        <f t="shared" si="31"/>
        <v>#REF!</v>
      </c>
      <c r="Q257" s="36"/>
      <c r="R257" s="33" t="e">
        <f t="shared" si="32"/>
        <v>#REF!</v>
      </c>
      <c r="S257" s="36"/>
      <c r="T257" s="33" t="e">
        <f t="shared" si="32"/>
        <v>#REF!</v>
      </c>
      <c r="U257" s="36"/>
      <c r="V257" s="33" t="e">
        <f t="shared" si="32"/>
        <v>#REF!</v>
      </c>
      <c r="W257" s="36"/>
      <c r="X257" s="33" t="e">
        <f t="shared" si="32"/>
        <v>#REF!</v>
      </c>
      <c r="Y257" s="36"/>
      <c r="Z257" s="33" t="e">
        <f t="shared" si="32"/>
        <v>#REF!</v>
      </c>
      <c r="AA257" s="36"/>
      <c r="AB257" s="33" t="e">
        <f t="shared" si="32"/>
        <v>#REF!</v>
      </c>
      <c r="AC257" s="36"/>
      <c r="AD257" s="33" t="e">
        <f t="shared" si="32"/>
        <v>#REF!</v>
      </c>
      <c r="AE257" s="36"/>
      <c r="AF257" s="33" t="e">
        <f t="shared" si="32"/>
        <v>#REF!</v>
      </c>
      <c r="AG257" s="36"/>
      <c r="AH257" s="28" t="e">
        <f t="shared" si="29"/>
        <v>#REF!</v>
      </c>
    </row>
    <row r="258" spans="1:34" s="8" customFormat="1" ht="60.75" hidden="1" customHeight="1" x14ac:dyDescent="0.4">
      <c r="A258" s="14"/>
      <c r="B258" s="54"/>
      <c r="C258" s="55" t="s">
        <v>425</v>
      </c>
      <c r="D258" s="132" t="s">
        <v>80</v>
      </c>
      <c r="E258" s="132"/>
      <c r="F258" s="33" t="e">
        <f>#REF!+#REF!</f>
        <v>#REF!</v>
      </c>
      <c r="G258" s="36">
        <f>G259</f>
        <v>0</v>
      </c>
      <c r="H258" s="33" t="e">
        <f t="shared" si="31"/>
        <v>#REF!</v>
      </c>
      <c r="I258" s="36">
        <f>I259</f>
        <v>0</v>
      </c>
      <c r="J258" s="33" t="e">
        <f t="shared" si="31"/>
        <v>#REF!</v>
      </c>
      <c r="K258" s="36">
        <f>K259</f>
        <v>0</v>
      </c>
      <c r="L258" s="33" t="e">
        <f t="shared" si="31"/>
        <v>#REF!</v>
      </c>
      <c r="M258" s="36">
        <f>M259</f>
        <v>0</v>
      </c>
      <c r="N258" s="33" t="e">
        <f t="shared" si="31"/>
        <v>#REF!</v>
      </c>
      <c r="O258" s="36">
        <f>O259</f>
        <v>0</v>
      </c>
      <c r="P258" s="33" t="e">
        <f t="shared" si="31"/>
        <v>#REF!</v>
      </c>
      <c r="Q258" s="36">
        <f>Q259</f>
        <v>0</v>
      </c>
      <c r="R258" s="33" t="e">
        <f t="shared" si="32"/>
        <v>#REF!</v>
      </c>
      <c r="S258" s="36">
        <f>S259</f>
        <v>0</v>
      </c>
      <c r="T258" s="33" t="e">
        <f t="shared" si="32"/>
        <v>#REF!</v>
      </c>
      <c r="U258" s="36">
        <f>U259</f>
        <v>0</v>
      </c>
      <c r="V258" s="33" t="e">
        <f t="shared" si="32"/>
        <v>#REF!</v>
      </c>
      <c r="W258" s="36">
        <f>W259</f>
        <v>0</v>
      </c>
      <c r="X258" s="33" t="e">
        <f t="shared" si="32"/>
        <v>#REF!</v>
      </c>
      <c r="Y258" s="36">
        <f>Y259</f>
        <v>0</v>
      </c>
      <c r="Z258" s="33" t="e">
        <f t="shared" si="32"/>
        <v>#REF!</v>
      </c>
      <c r="AA258" s="36">
        <f>AA259</f>
        <v>0</v>
      </c>
      <c r="AB258" s="33" t="e">
        <f t="shared" si="32"/>
        <v>#REF!</v>
      </c>
      <c r="AC258" s="36">
        <f>AC259</f>
        <v>0</v>
      </c>
      <c r="AD258" s="33" t="e">
        <f t="shared" si="32"/>
        <v>#REF!</v>
      </c>
      <c r="AE258" s="36">
        <f>AE259</f>
        <v>0</v>
      </c>
      <c r="AF258" s="33" t="e">
        <f t="shared" si="32"/>
        <v>#REF!</v>
      </c>
      <c r="AG258" s="36">
        <f>AG259</f>
        <v>0</v>
      </c>
      <c r="AH258" s="28" t="e">
        <f t="shared" si="29"/>
        <v>#REF!</v>
      </c>
    </row>
    <row r="259" spans="1:34" s="8" customFormat="1" ht="40.5" hidden="1" customHeight="1" x14ac:dyDescent="0.4">
      <c r="A259" s="14"/>
      <c r="B259" s="54"/>
      <c r="C259" s="55" t="s">
        <v>81</v>
      </c>
      <c r="D259" s="132" t="s">
        <v>82</v>
      </c>
      <c r="E259" s="132"/>
      <c r="F259" s="33" t="e">
        <f>#REF!+#REF!</f>
        <v>#REF!</v>
      </c>
      <c r="G259" s="36">
        <f>G260</f>
        <v>0</v>
      </c>
      <c r="H259" s="33" t="e">
        <f t="shared" si="31"/>
        <v>#REF!</v>
      </c>
      <c r="I259" s="36">
        <f>I260</f>
        <v>0</v>
      </c>
      <c r="J259" s="33" t="e">
        <f t="shared" si="31"/>
        <v>#REF!</v>
      </c>
      <c r="K259" s="36">
        <f>K260</f>
        <v>0</v>
      </c>
      <c r="L259" s="33" t="e">
        <f t="shared" si="31"/>
        <v>#REF!</v>
      </c>
      <c r="M259" s="36">
        <f>M260</f>
        <v>0</v>
      </c>
      <c r="N259" s="33" t="e">
        <f t="shared" si="31"/>
        <v>#REF!</v>
      </c>
      <c r="O259" s="36">
        <f>O260</f>
        <v>0</v>
      </c>
      <c r="P259" s="33" t="e">
        <f t="shared" si="31"/>
        <v>#REF!</v>
      </c>
      <c r="Q259" s="36">
        <f>Q260</f>
        <v>0</v>
      </c>
      <c r="R259" s="33" t="e">
        <f t="shared" si="32"/>
        <v>#REF!</v>
      </c>
      <c r="S259" s="36">
        <f>S260</f>
        <v>0</v>
      </c>
      <c r="T259" s="33" t="e">
        <f t="shared" si="32"/>
        <v>#REF!</v>
      </c>
      <c r="U259" s="36">
        <f>U260</f>
        <v>0</v>
      </c>
      <c r="V259" s="33" t="e">
        <f t="shared" si="32"/>
        <v>#REF!</v>
      </c>
      <c r="W259" s="36">
        <f>W260</f>
        <v>0</v>
      </c>
      <c r="X259" s="33" t="e">
        <f t="shared" si="32"/>
        <v>#REF!</v>
      </c>
      <c r="Y259" s="36">
        <f>Y260</f>
        <v>0</v>
      </c>
      <c r="Z259" s="33" t="e">
        <f t="shared" si="32"/>
        <v>#REF!</v>
      </c>
      <c r="AA259" s="36">
        <f>AA260</f>
        <v>0</v>
      </c>
      <c r="AB259" s="33" t="e">
        <f t="shared" si="32"/>
        <v>#REF!</v>
      </c>
      <c r="AC259" s="36">
        <f>AC260</f>
        <v>0</v>
      </c>
      <c r="AD259" s="33" t="e">
        <f t="shared" si="32"/>
        <v>#REF!</v>
      </c>
      <c r="AE259" s="36">
        <f>AE260</f>
        <v>0</v>
      </c>
      <c r="AF259" s="33" t="e">
        <f t="shared" si="32"/>
        <v>#REF!</v>
      </c>
      <c r="AG259" s="36">
        <f>AG260</f>
        <v>0</v>
      </c>
      <c r="AH259" s="28" t="e">
        <f t="shared" si="29"/>
        <v>#REF!</v>
      </c>
    </row>
    <row r="260" spans="1:34" s="8" customFormat="1" ht="60.75" hidden="1" customHeight="1" x14ac:dyDescent="0.4">
      <c r="A260" s="14"/>
      <c r="B260" s="54"/>
      <c r="C260" s="55" t="s">
        <v>14</v>
      </c>
      <c r="D260" s="132" t="s">
        <v>82</v>
      </c>
      <c r="E260" s="132">
        <v>200</v>
      </c>
      <c r="F260" s="33" t="e">
        <f>#REF!+#REF!</f>
        <v>#REF!</v>
      </c>
      <c r="G260" s="36"/>
      <c r="H260" s="33" t="e">
        <f t="shared" si="31"/>
        <v>#REF!</v>
      </c>
      <c r="I260" s="36"/>
      <c r="J260" s="33" t="e">
        <f t="shared" si="31"/>
        <v>#REF!</v>
      </c>
      <c r="K260" s="36"/>
      <c r="L260" s="33" t="e">
        <f t="shared" si="31"/>
        <v>#REF!</v>
      </c>
      <c r="M260" s="36"/>
      <c r="N260" s="33" t="e">
        <f t="shared" si="31"/>
        <v>#REF!</v>
      </c>
      <c r="O260" s="36"/>
      <c r="P260" s="33" t="e">
        <f t="shared" ref="P260:AF287" si="33">N260+O260</f>
        <v>#REF!</v>
      </c>
      <c r="Q260" s="36"/>
      <c r="R260" s="33" t="e">
        <f t="shared" si="33"/>
        <v>#REF!</v>
      </c>
      <c r="S260" s="36"/>
      <c r="T260" s="33" t="e">
        <f t="shared" si="33"/>
        <v>#REF!</v>
      </c>
      <c r="U260" s="36"/>
      <c r="V260" s="33" t="e">
        <f t="shared" si="33"/>
        <v>#REF!</v>
      </c>
      <c r="W260" s="36"/>
      <c r="X260" s="33" t="e">
        <f t="shared" si="33"/>
        <v>#REF!</v>
      </c>
      <c r="Y260" s="36"/>
      <c r="Z260" s="33" t="e">
        <f t="shared" si="33"/>
        <v>#REF!</v>
      </c>
      <c r="AA260" s="36"/>
      <c r="AB260" s="33" t="e">
        <f t="shared" si="33"/>
        <v>#REF!</v>
      </c>
      <c r="AC260" s="36"/>
      <c r="AD260" s="33" t="e">
        <f t="shared" si="33"/>
        <v>#REF!</v>
      </c>
      <c r="AE260" s="36"/>
      <c r="AF260" s="33" t="e">
        <f t="shared" si="33"/>
        <v>#REF!</v>
      </c>
      <c r="AG260" s="36"/>
      <c r="AH260" s="28" t="e">
        <f t="shared" si="29"/>
        <v>#REF!</v>
      </c>
    </row>
    <row r="261" spans="1:34" s="8" customFormat="1" ht="0.75" hidden="1" customHeight="1" x14ac:dyDescent="0.4">
      <c r="A261" s="14"/>
      <c r="B261" s="54"/>
      <c r="C261" s="55" t="s">
        <v>424</v>
      </c>
      <c r="D261" s="132" t="s">
        <v>74</v>
      </c>
      <c r="E261" s="132"/>
      <c r="F261" s="33" t="e">
        <f>#REF!+#REF!</f>
        <v>#REF!</v>
      </c>
      <c r="G261" s="36"/>
      <c r="H261" s="33" t="e">
        <f t="shared" si="31"/>
        <v>#REF!</v>
      </c>
      <c r="I261" s="36"/>
      <c r="J261" s="33" t="e">
        <f t="shared" si="31"/>
        <v>#REF!</v>
      </c>
      <c r="K261" s="36"/>
      <c r="L261" s="33" t="e">
        <f t="shared" si="31"/>
        <v>#REF!</v>
      </c>
      <c r="M261" s="36"/>
      <c r="N261" s="33" t="e">
        <f t="shared" si="31"/>
        <v>#REF!</v>
      </c>
      <c r="O261" s="36"/>
      <c r="P261" s="33" t="e">
        <f t="shared" si="33"/>
        <v>#REF!</v>
      </c>
      <c r="Q261" s="36"/>
      <c r="R261" s="33" t="e">
        <f t="shared" si="33"/>
        <v>#REF!</v>
      </c>
      <c r="S261" s="36"/>
      <c r="T261" s="33" t="e">
        <f t="shared" si="33"/>
        <v>#REF!</v>
      </c>
      <c r="U261" s="36"/>
      <c r="V261" s="33" t="e">
        <f t="shared" si="33"/>
        <v>#REF!</v>
      </c>
      <c r="W261" s="36"/>
      <c r="X261" s="33" t="e">
        <f t="shared" si="33"/>
        <v>#REF!</v>
      </c>
      <c r="Y261" s="36"/>
      <c r="Z261" s="33" t="e">
        <f t="shared" si="33"/>
        <v>#REF!</v>
      </c>
      <c r="AA261" s="36"/>
      <c r="AB261" s="33" t="e">
        <f t="shared" si="33"/>
        <v>#REF!</v>
      </c>
      <c r="AC261" s="36"/>
      <c r="AD261" s="33" t="e">
        <f t="shared" si="33"/>
        <v>#REF!</v>
      </c>
      <c r="AE261" s="36"/>
      <c r="AF261" s="33" t="e">
        <f t="shared" si="33"/>
        <v>#REF!</v>
      </c>
      <c r="AG261" s="36"/>
      <c r="AH261" s="28" t="e">
        <f t="shared" si="29"/>
        <v>#REF!</v>
      </c>
    </row>
    <row r="262" spans="1:34" s="8" customFormat="1" ht="40.5" hidden="1" customHeight="1" x14ac:dyDescent="0.4">
      <c r="A262" s="14"/>
      <c r="B262" s="54"/>
      <c r="C262" s="55" t="s">
        <v>67</v>
      </c>
      <c r="D262" s="132" t="s">
        <v>75</v>
      </c>
      <c r="E262" s="132"/>
      <c r="F262" s="33" t="e">
        <f>#REF!+#REF!</f>
        <v>#REF!</v>
      </c>
      <c r="G262" s="36"/>
      <c r="H262" s="33" t="e">
        <f t="shared" si="31"/>
        <v>#REF!</v>
      </c>
      <c r="I262" s="36"/>
      <c r="J262" s="33" t="e">
        <f t="shared" si="31"/>
        <v>#REF!</v>
      </c>
      <c r="K262" s="36"/>
      <c r="L262" s="33" t="e">
        <f t="shared" si="31"/>
        <v>#REF!</v>
      </c>
      <c r="M262" s="36"/>
      <c r="N262" s="33" t="e">
        <f t="shared" si="31"/>
        <v>#REF!</v>
      </c>
      <c r="O262" s="36"/>
      <c r="P262" s="33" t="e">
        <f t="shared" si="33"/>
        <v>#REF!</v>
      </c>
      <c r="Q262" s="36"/>
      <c r="R262" s="33" t="e">
        <f t="shared" si="33"/>
        <v>#REF!</v>
      </c>
      <c r="S262" s="36"/>
      <c r="T262" s="33" t="e">
        <f t="shared" si="33"/>
        <v>#REF!</v>
      </c>
      <c r="U262" s="36"/>
      <c r="V262" s="33" t="e">
        <f t="shared" si="33"/>
        <v>#REF!</v>
      </c>
      <c r="W262" s="36"/>
      <c r="X262" s="33" t="e">
        <f t="shared" si="33"/>
        <v>#REF!</v>
      </c>
      <c r="Y262" s="36"/>
      <c r="Z262" s="33" t="e">
        <f t="shared" si="33"/>
        <v>#REF!</v>
      </c>
      <c r="AA262" s="36"/>
      <c r="AB262" s="33" t="e">
        <f t="shared" si="33"/>
        <v>#REF!</v>
      </c>
      <c r="AC262" s="36"/>
      <c r="AD262" s="33" t="e">
        <f t="shared" si="33"/>
        <v>#REF!</v>
      </c>
      <c r="AE262" s="36"/>
      <c r="AF262" s="33" t="e">
        <f t="shared" si="33"/>
        <v>#REF!</v>
      </c>
      <c r="AG262" s="36"/>
      <c r="AH262" s="28" t="e">
        <f t="shared" si="29"/>
        <v>#REF!</v>
      </c>
    </row>
    <row r="263" spans="1:34" s="8" customFormat="1" ht="60.75" hidden="1" customHeight="1" x14ac:dyDescent="0.4">
      <c r="A263" s="14"/>
      <c r="B263" s="54"/>
      <c r="C263" s="55" t="s">
        <v>14</v>
      </c>
      <c r="D263" s="132" t="s">
        <v>75</v>
      </c>
      <c r="E263" s="132">
        <v>200</v>
      </c>
      <c r="F263" s="33" t="e">
        <f>#REF!+#REF!</f>
        <v>#REF!</v>
      </c>
      <c r="G263" s="36"/>
      <c r="H263" s="33" t="e">
        <f t="shared" si="31"/>
        <v>#REF!</v>
      </c>
      <c r="I263" s="36"/>
      <c r="J263" s="33" t="e">
        <f t="shared" si="31"/>
        <v>#REF!</v>
      </c>
      <c r="K263" s="36"/>
      <c r="L263" s="33" t="e">
        <f t="shared" si="31"/>
        <v>#REF!</v>
      </c>
      <c r="M263" s="36"/>
      <c r="N263" s="33" t="e">
        <f t="shared" si="31"/>
        <v>#REF!</v>
      </c>
      <c r="O263" s="36"/>
      <c r="P263" s="33" t="e">
        <f t="shared" si="33"/>
        <v>#REF!</v>
      </c>
      <c r="Q263" s="36"/>
      <c r="R263" s="33" t="e">
        <f t="shared" si="33"/>
        <v>#REF!</v>
      </c>
      <c r="S263" s="36"/>
      <c r="T263" s="33" t="e">
        <f t="shared" si="33"/>
        <v>#REF!</v>
      </c>
      <c r="U263" s="36"/>
      <c r="V263" s="33" t="e">
        <f t="shared" si="33"/>
        <v>#REF!</v>
      </c>
      <c r="W263" s="36"/>
      <c r="X263" s="33" t="e">
        <f t="shared" si="33"/>
        <v>#REF!</v>
      </c>
      <c r="Y263" s="36"/>
      <c r="Z263" s="33" t="e">
        <f t="shared" si="33"/>
        <v>#REF!</v>
      </c>
      <c r="AA263" s="36"/>
      <c r="AB263" s="33" t="e">
        <f t="shared" si="33"/>
        <v>#REF!</v>
      </c>
      <c r="AC263" s="36"/>
      <c r="AD263" s="33" t="e">
        <f t="shared" si="33"/>
        <v>#REF!</v>
      </c>
      <c r="AE263" s="36"/>
      <c r="AF263" s="33" t="e">
        <f t="shared" si="33"/>
        <v>#REF!</v>
      </c>
      <c r="AG263" s="36"/>
      <c r="AH263" s="28" t="e">
        <f t="shared" si="29"/>
        <v>#REF!</v>
      </c>
    </row>
    <row r="264" spans="1:34" s="8" customFormat="1" ht="81" hidden="1" customHeight="1" x14ac:dyDescent="0.4">
      <c r="A264" s="14"/>
      <c r="B264" s="54"/>
      <c r="C264" s="52" t="s">
        <v>497</v>
      </c>
      <c r="D264" s="43" t="s">
        <v>483</v>
      </c>
      <c r="E264" s="43"/>
      <c r="F264" s="33" t="e">
        <f>#REF!+#REF!</f>
        <v>#REF!</v>
      </c>
      <c r="G264" s="36">
        <f>G265</f>
        <v>0</v>
      </c>
      <c r="H264" s="33" t="e">
        <f t="shared" si="31"/>
        <v>#REF!</v>
      </c>
      <c r="I264" s="36">
        <f>I265</f>
        <v>0</v>
      </c>
      <c r="J264" s="33" t="e">
        <f t="shared" si="31"/>
        <v>#REF!</v>
      </c>
      <c r="K264" s="36">
        <f>K265</f>
        <v>0</v>
      </c>
      <c r="L264" s="33" t="e">
        <f t="shared" si="31"/>
        <v>#REF!</v>
      </c>
      <c r="M264" s="36">
        <f>M265</f>
        <v>0</v>
      </c>
      <c r="N264" s="33" t="e">
        <f t="shared" si="31"/>
        <v>#REF!</v>
      </c>
      <c r="O264" s="36">
        <f>O265</f>
        <v>0</v>
      </c>
      <c r="P264" s="33" t="e">
        <f t="shared" si="33"/>
        <v>#REF!</v>
      </c>
      <c r="Q264" s="36">
        <f>Q265</f>
        <v>0</v>
      </c>
      <c r="R264" s="33" t="e">
        <f t="shared" si="33"/>
        <v>#REF!</v>
      </c>
      <c r="S264" s="36">
        <f>S265</f>
        <v>0</v>
      </c>
      <c r="T264" s="33" t="e">
        <f t="shared" si="33"/>
        <v>#REF!</v>
      </c>
      <c r="U264" s="36">
        <f>U265</f>
        <v>0</v>
      </c>
      <c r="V264" s="33" t="e">
        <f t="shared" si="33"/>
        <v>#REF!</v>
      </c>
      <c r="W264" s="36">
        <f>W265</f>
        <v>0</v>
      </c>
      <c r="X264" s="33" t="e">
        <f t="shared" si="33"/>
        <v>#REF!</v>
      </c>
      <c r="Y264" s="36">
        <f>Y265</f>
        <v>0</v>
      </c>
      <c r="Z264" s="33" t="e">
        <f t="shared" si="33"/>
        <v>#REF!</v>
      </c>
      <c r="AA264" s="36">
        <f>AA265</f>
        <v>0</v>
      </c>
      <c r="AB264" s="33" t="e">
        <f t="shared" si="33"/>
        <v>#REF!</v>
      </c>
      <c r="AC264" s="36">
        <f>AC265</f>
        <v>0</v>
      </c>
      <c r="AD264" s="33" t="e">
        <f t="shared" si="33"/>
        <v>#REF!</v>
      </c>
      <c r="AE264" s="36">
        <f>AE265</f>
        <v>0</v>
      </c>
      <c r="AF264" s="33" t="e">
        <f t="shared" si="33"/>
        <v>#REF!</v>
      </c>
      <c r="AG264" s="36">
        <f>AG265</f>
        <v>0</v>
      </c>
      <c r="AH264" s="28" t="e">
        <f t="shared" si="29"/>
        <v>#REF!</v>
      </c>
    </row>
    <row r="265" spans="1:34" s="8" customFormat="1" ht="40.5" hidden="1" customHeight="1" x14ac:dyDescent="0.4">
      <c r="A265" s="14"/>
      <c r="B265" s="54"/>
      <c r="C265" s="52" t="s">
        <v>124</v>
      </c>
      <c r="D265" s="43" t="s">
        <v>484</v>
      </c>
      <c r="E265" s="43"/>
      <c r="F265" s="33" t="e">
        <f>#REF!+#REF!</f>
        <v>#REF!</v>
      </c>
      <c r="G265" s="36">
        <f>G266</f>
        <v>0</v>
      </c>
      <c r="H265" s="33" t="e">
        <f t="shared" si="31"/>
        <v>#REF!</v>
      </c>
      <c r="I265" s="36">
        <f>I266</f>
        <v>0</v>
      </c>
      <c r="J265" s="33" t="e">
        <f t="shared" si="31"/>
        <v>#REF!</v>
      </c>
      <c r="K265" s="36">
        <f>K266</f>
        <v>0</v>
      </c>
      <c r="L265" s="33" t="e">
        <f t="shared" si="31"/>
        <v>#REF!</v>
      </c>
      <c r="M265" s="36">
        <f>M266</f>
        <v>0</v>
      </c>
      <c r="N265" s="33" t="e">
        <f t="shared" si="31"/>
        <v>#REF!</v>
      </c>
      <c r="O265" s="36">
        <f>O266</f>
        <v>0</v>
      </c>
      <c r="P265" s="33" t="e">
        <f t="shared" si="33"/>
        <v>#REF!</v>
      </c>
      <c r="Q265" s="36">
        <f>Q266</f>
        <v>0</v>
      </c>
      <c r="R265" s="33" t="e">
        <f t="shared" si="33"/>
        <v>#REF!</v>
      </c>
      <c r="S265" s="36">
        <f>S266</f>
        <v>0</v>
      </c>
      <c r="T265" s="33" t="e">
        <f t="shared" si="33"/>
        <v>#REF!</v>
      </c>
      <c r="U265" s="36">
        <f>U266</f>
        <v>0</v>
      </c>
      <c r="V265" s="33" t="e">
        <f t="shared" si="33"/>
        <v>#REF!</v>
      </c>
      <c r="W265" s="36">
        <f>W266</f>
        <v>0</v>
      </c>
      <c r="X265" s="33" t="e">
        <f t="shared" si="33"/>
        <v>#REF!</v>
      </c>
      <c r="Y265" s="36">
        <f>Y266</f>
        <v>0</v>
      </c>
      <c r="Z265" s="33" t="e">
        <f t="shared" si="33"/>
        <v>#REF!</v>
      </c>
      <c r="AA265" s="36">
        <f>AA266</f>
        <v>0</v>
      </c>
      <c r="AB265" s="33" t="e">
        <f t="shared" si="33"/>
        <v>#REF!</v>
      </c>
      <c r="AC265" s="36">
        <f>AC266</f>
        <v>0</v>
      </c>
      <c r="AD265" s="33" t="e">
        <f t="shared" si="33"/>
        <v>#REF!</v>
      </c>
      <c r="AE265" s="36">
        <f>AE266</f>
        <v>0</v>
      </c>
      <c r="AF265" s="33" t="e">
        <f t="shared" si="33"/>
        <v>#REF!</v>
      </c>
      <c r="AG265" s="36">
        <f>AG266</f>
        <v>0</v>
      </c>
      <c r="AH265" s="28" t="e">
        <f t="shared" si="29"/>
        <v>#REF!</v>
      </c>
    </row>
    <row r="266" spans="1:34" s="8" customFormat="1" ht="60.75" hidden="1" customHeight="1" x14ac:dyDescent="0.4">
      <c r="A266" s="14"/>
      <c r="B266" s="54"/>
      <c r="C266" s="52" t="s">
        <v>14</v>
      </c>
      <c r="D266" s="43" t="s">
        <v>484</v>
      </c>
      <c r="E266" s="43" t="s">
        <v>481</v>
      </c>
      <c r="F266" s="33" t="e">
        <f>#REF!+#REF!</f>
        <v>#REF!</v>
      </c>
      <c r="G266" s="36">
        <v>0</v>
      </c>
      <c r="H266" s="33" t="e">
        <f t="shared" si="31"/>
        <v>#REF!</v>
      </c>
      <c r="I266" s="36">
        <v>0</v>
      </c>
      <c r="J266" s="33" t="e">
        <f t="shared" si="31"/>
        <v>#REF!</v>
      </c>
      <c r="K266" s="36">
        <v>0</v>
      </c>
      <c r="L266" s="33" t="e">
        <f t="shared" si="31"/>
        <v>#REF!</v>
      </c>
      <c r="M266" s="36">
        <v>0</v>
      </c>
      <c r="N266" s="33" t="e">
        <f t="shared" si="31"/>
        <v>#REF!</v>
      </c>
      <c r="O266" s="36">
        <v>0</v>
      </c>
      <c r="P266" s="33" t="e">
        <f t="shared" si="33"/>
        <v>#REF!</v>
      </c>
      <c r="Q266" s="36">
        <v>0</v>
      </c>
      <c r="R266" s="33" t="e">
        <f t="shared" si="33"/>
        <v>#REF!</v>
      </c>
      <c r="S266" s="36">
        <v>0</v>
      </c>
      <c r="T266" s="33" t="e">
        <f t="shared" si="33"/>
        <v>#REF!</v>
      </c>
      <c r="U266" s="36">
        <v>0</v>
      </c>
      <c r="V266" s="33" t="e">
        <f t="shared" si="33"/>
        <v>#REF!</v>
      </c>
      <c r="W266" s="36">
        <v>0</v>
      </c>
      <c r="X266" s="33" t="e">
        <f t="shared" si="33"/>
        <v>#REF!</v>
      </c>
      <c r="Y266" s="36">
        <v>0</v>
      </c>
      <c r="Z266" s="33" t="e">
        <f t="shared" si="33"/>
        <v>#REF!</v>
      </c>
      <c r="AA266" s="36">
        <v>0</v>
      </c>
      <c r="AB266" s="33" t="e">
        <f t="shared" si="33"/>
        <v>#REF!</v>
      </c>
      <c r="AC266" s="36">
        <v>0</v>
      </c>
      <c r="AD266" s="33" t="e">
        <f t="shared" si="33"/>
        <v>#REF!</v>
      </c>
      <c r="AE266" s="36">
        <v>0</v>
      </c>
      <c r="AF266" s="33" t="e">
        <f t="shared" si="33"/>
        <v>#REF!</v>
      </c>
      <c r="AG266" s="36">
        <v>0</v>
      </c>
      <c r="AH266" s="28" t="e">
        <f t="shared" si="29"/>
        <v>#REF!</v>
      </c>
    </row>
    <row r="267" spans="1:34" s="8" customFormat="1" ht="141.75" hidden="1" customHeight="1" x14ac:dyDescent="0.4">
      <c r="A267" s="14"/>
      <c r="B267" s="54"/>
      <c r="C267" s="52" t="s">
        <v>482</v>
      </c>
      <c r="D267" s="43" t="s">
        <v>485</v>
      </c>
      <c r="E267" s="43"/>
      <c r="F267" s="33" t="e">
        <f>#REF!+#REF!</f>
        <v>#REF!</v>
      </c>
      <c r="G267" s="36">
        <f>G268</f>
        <v>0</v>
      </c>
      <c r="H267" s="33" t="e">
        <f t="shared" si="31"/>
        <v>#REF!</v>
      </c>
      <c r="I267" s="36">
        <f>I268</f>
        <v>0</v>
      </c>
      <c r="J267" s="33" t="e">
        <f t="shared" si="31"/>
        <v>#REF!</v>
      </c>
      <c r="K267" s="36">
        <f>K268</f>
        <v>0</v>
      </c>
      <c r="L267" s="33" t="e">
        <f t="shared" si="31"/>
        <v>#REF!</v>
      </c>
      <c r="M267" s="36">
        <f>M268</f>
        <v>0</v>
      </c>
      <c r="N267" s="33" t="e">
        <f t="shared" si="31"/>
        <v>#REF!</v>
      </c>
      <c r="O267" s="36">
        <f>O268</f>
        <v>0</v>
      </c>
      <c r="P267" s="33" t="e">
        <f t="shared" si="33"/>
        <v>#REF!</v>
      </c>
      <c r="Q267" s="36">
        <f>Q268</f>
        <v>0</v>
      </c>
      <c r="R267" s="33" t="e">
        <f t="shared" si="33"/>
        <v>#REF!</v>
      </c>
      <c r="S267" s="36">
        <f>S268</f>
        <v>0</v>
      </c>
      <c r="T267" s="33" t="e">
        <f t="shared" si="33"/>
        <v>#REF!</v>
      </c>
      <c r="U267" s="36">
        <f>U268</f>
        <v>0</v>
      </c>
      <c r="V267" s="33" t="e">
        <f t="shared" si="33"/>
        <v>#REF!</v>
      </c>
      <c r="W267" s="36">
        <f>W268</f>
        <v>0</v>
      </c>
      <c r="X267" s="33" t="e">
        <f t="shared" si="33"/>
        <v>#REF!</v>
      </c>
      <c r="Y267" s="36">
        <f>Y268</f>
        <v>0</v>
      </c>
      <c r="Z267" s="33" t="e">
        <f t="shared" si="33"/>
        <v>#REF!</v>
      </c>
      <c r="AA267" s="36">
        <f>AA268</f>
        <v>0</v>
      </c>
      <c r="AB267" s="33" t="e">
        <f t="shared" si="33"/>
        <v>#REF!</v>
      </c>
      <c r="AC267" s="36">
        <f>AC268</f>
        <v>0</v>
      </c>
      <c r="AD267" s="33" t="e">
        <f t="shared" si="33"/>
        <v>#REF!</v>
      </c>
      <c r="AE267" s="36">
        <f>AE268</f>
        <v>0</v>
      </c>
      <c r="AF267" s="33" t="e">
        <f t="shared" si="33"/>
        <v>#REF!</v>
      </c>
      <c r="AG267" s="36">
        <f>AG268</f>
        <v>0</v>
      </c>
      <c r="AH267" s="28" t="e">
        <f t="shared" si="29"/>
        <v>#REF!</v>
      </c>
    </row>
    <row r="268" spans="1:34" s="8" customFormat="1" ht="40.5" hidden="1" customHeight="1" x14ac:dyDescent="0.4">
      <c r="A268" s="14"/>
      <c r="B268" s="54"/>
      <c r="C268" s="52" t="s">
        <v>124</v>
      </c>
      <c r="D268" s="43" t="s">
        <v>486</v>
      </c>
      <c r="E268" s="43"/>
      <c r="F268" s="33" t="e">
        <f>#REF!+#REF!</f>
        <v>#REF!</v>
      </c>
      <c r="G268" s="36">
        <f>G269</f>
        <v>0</v>
      </c>
      <c r="H268" s="33" t="e">
        <f t="shared" si="31"/>
        <v>#REF!</v>
      </c>
      <c r="I268" s="36">
        <f>I269</f>
        <v>0</v>
      </c>
      <c r="J268" s="33" t="e">
        <f t="shared" si="31"/>
        <v>#REF!</v>
      </c>
      <c r="K268" s="36">
        <f>K269</f>
        <v>0</v>
      </c>
      <c r="L268" s="33" t="e">
        <f t="shared" si="31"/>
        <v>#REF!</v>
      </c>
      <c r="M268" s="36">
        <f>M269</f>
        <v>0</v>
      </c>
      <c r="N268" s="33" t="e">
        <f t="shared" si="31"/>
        <v>#REF!</v>
      </c>
      <c r="O268" s="36">
        <f>O269</f>
        <v>0</v>
      </c>
      <c r="P268" s="33" t="e">
        <f t="shared" si="33"/>
        <v>#REF!</v>
      </c>
      <c r="Q268" s="36">
        <f>Q269</f>
        <v>0</v>
      </c>
      <c r="R268" s="33" t="e">
        <f t="shared" si="33"/>
        <v>#REF!</v>
      </c>
      <c r="S268" s="36">
        <f>S269</f>
        <v>0</v>
      </c>
      <c r="T268" s="33" t="e">
        <f t="shared" si="33"/>
        <v>#REF!</v>
      </c>
      <c r="U268" s="36">
        <f>U269</f>
        <v>0</v>
      </c>
      <c r="V268" s="33" t="e">
        <f t="shared" si="33"/>
        <v>#REF!</v>
      </c>
      <c r="W268" s="36">
        <f>W269</f>
        <v>0</v>
      </c>
      <c r="X268" s="33" t="e">
        <f t="shared" si="33"/>
        <v>#REF!</v>
      </c>
      <c r="Y268" s="36">
        <f>Y269</f>
        <v>0</v>
      </c>
      <c r="Z268" s="33" t="e">
        <f t="shared" si="33"/>
        <v>#REF!</v>
      </c>
      <c r="AA268" s="36">
        <f>AA269</f>
        <v>0</v>
      </c>
      <c r="AB268" s="33" t="e">
        <f t="shared" si="33"/>
        <v>#REF!</v>
      </c>
      <c r="AC268" s="36">
        <f>AC269</f>
        <v>0</v>
      </c>
      <c r="AD268" s="33" t="e">
        <f t="shared" si="33"/>
        <v>#REF!</v>
      </c>
      <c r="AE268" s="36">
        <f>AE269</f>
        <v>0</v>
      </c>
      <c r="AF268" s="33" t="e">
        <f t="shared" si="33"/>
        <v>#REF!</v>
      </c>
      <c r="AG268" s="36">
        <f>AG269</f>
        <v>0</v>
      </c>
      <c r="AH268" s="28" t="e">
        <f t="shared" si="29"/>
        <v>#REF!</v>
      </c>
    </row>
    <row r="269" spans="1:34" s="8" customFormat="1" ht="60.75" hidden="1" customHeight="1" x14ac:dyDescent="0.4">
      <c r="A269" s="14"/>
      <c r="B269" s="54"/>
      <c r="C269" s="52" t="s">
        <v>14</v>
      </c>
      <c r="D269" s="43" t="s">
        <v>486</v>
      </c>
      <c r="E269" s="43" t="s">
        <v>481</v>
      </c>
      <c r="F269" s="33" t="e">
        <f>#REF!+#REF!</f>
        <v>#REF!</v>
      </c>
      <c r="G269" s="36">
        <v>0</v>
      </c>
      <c r="H269" s="33" t="e">
        <f t="shared" si="31"/>
        <v>#REF!</v>
      </c>
      <c r="I269" s="36">
        <v>0</v>
      </c>
      <c r="J269" s="33" t="e">
        <f t="shared" si="31"/>
        <v>#REF!</v>
      </c>
      <c r="K269" s="36">
        <v>0</v>
      </c>
      <c r="L269" s="33" t="e">
        <f t="shared" si="31"/>
        <v>#REF!</v>
      </c>
      <c r="M269" s="36">
        <v>0</v>
      </c>
      <c r="N269" s="33" t="e">
        <f t="shared" si="31"/>
        <v>#REF!</v>
      </c>
      <c r="O269" s="36">
        <v>0</v>
      </c>
      <c r="P269" s="33" t="e">
        <f t="shared" si="33"/>
        <v>#REF!</v>
      </c>
      <c r="Q269" s="36">
        <v>0</v>
      </c>
      <c r="R269" s="33" t="e">
        <f t="shared" si="33"/>
        <v>#REF!</v>
      </c>
      <c r="S269" s="36">
        <v>0</v>
      </c>
      <c r="T269" s="33" t="e">
        <f t="shared" si="33"/>
        <v>#REF!</v>
      </c>
      <c r="U269" s="36">
        <v>0</v>
      </c>
      <c r="V269" s="33" t="e">
        <f t="shared" si="33"/>
        <v>#REF!</v>
      </c>
      <c r="W269" s="36">
        <v>0</v>
      </c>
      <c r="X269" s="33" t="e">
        <f t="shared" si="33"/>
        <v>#REF!</v>
      </c>
      <c r="Y269" s="36">
        <v>0</v>
      </c>
      <c r="Z269" s="33" t="e">
        <f t="shared" si="33"/>
        <v>#REF!</v>
      </c>
      <c r="AA269" s="36">
        <v>0</v>
      </c>
      <c r="AB269" s="33" t="e">
        <f t="shared" si="33"/>
        <v>#REF!</v>
      </c>
      <c r="AC269" s="36">
        <v>0</v>
      </c>
      <c r="AD269" s="33" t="e">
        <f t="shared" si="33"/>
        <v>#REF!</v>
      </c>
      <c r="AE269" s="36">
        <v>0</v>
      </c>
      <c r="AF269" s="33" t="e">
        <f t="shared" si="33"/>
        <v>#REF!</v>
      </c>
      <c r="AG269" s="36">
        <v>0</v>
      </c>
      <c r="AH269" s="28" t="e">
        <f t="shared" si="29"/>
        <v>#REF!</v>
      </c>
    </row>
    <row r="270" spans="1:34" s="8" customFormat="1" ht="40.5" hidden="1" customHeight="1" x14ac:dyDescent="0.4">
      <c r="A270" s="14"/>
      <c r="B270" s="54"/>
      <c r="C270" s="47" t="s">
        <v>503</v>
      </c>
      <c r="D270" s="96" t="s">
        <v>504</v>
      </c>
      <c r="E270" s="43"/>
      <c r="F270" s="33" t="e">
        <f>#REF!+#REF!</f>
        <v>#REF!</v>
      </c>
      <c r="G270" s="36">
        <f>G271</f>
        <v>0</v>
      </c>
      <c r="H270" s="33" t="e">
        <f t="shared" si="31"/>
        <v>#REF!</v>
      </c>
      <c r="I270" s="36">
        <f>I271</f>
        <v>0</v>
      </c>
      <c r="J270" s="33" t="e">
        <f t="shared" si="31"/>
        <v>#REF!</v>
      </c>
      <c r="K270" s="36">
        <f>K271</f>
        <v>0</v>
      </c>
      <c r="L270" s="33" t="e">
        <f t="shared" si="31"/>
        <v>#REF!</v>
      </c>
      <c r="M270" s="36">
        <f>M271</f>
        <v>0</v>
      </c>
      <c r="N270" s="33" t="e">
        <f t="shared" si="31"/>
        <v>#REF!</v>
      </c>
      <c r="O270" s="36">
        <f>O271</f>
        <v>0</v>
      </c>
      <c r="P270" s="33" t="e">
        <f t="shared" si="33"/>
        <v>#REF!</v>
      </c>
      <c r="Q270" s="36">
        <f>Q271</f>
        <v>0</v>
      </c>
      <c r="R270" s="33" t="e">
        <f t="shared" si="33"/>
        <v>#REF!</v>
      </c>
      <c r="S270" s="36">
        <f>S271</f>
        <v>0</v>
      </c>
      <c r="T270" s="33" t="e">
        <f t="shared" si="33"/>
        <v>#REF!</v>
      </c>
      <c r="U270" s="36">
        <f>U271</f>
        <v>0</v>
      </c>
      <c r="V270" s="33" t="e">
        <f t="shared" si="33"/>
        <v>#REF!</v>
      </c>
      <c r="W270" s="36">
        <f>W271</f>
        <v>0</v>
      </c>
      <c r="X270" s="33" t="e">
        <f t="shared" si="33"/>
        <v>#REF!</v>
      </c>
      <c r="Y270" s="36">
        <f>Y271</f>
        <v>0</v>
      </c>
      <c r="Z270" s="33" t="e">
        <f t="shared" si="33"/>
        <v>#REF!</v>
      </c>
      <c r="AA270" s="36">
        <f>AA271</f>
        <v>0</v>
      </c>
      <c r="AB270" s="33" t="e">
        <f t="shared" si="33"/>
        <v>#REF!</v>
      </c>
      <c r="AC270" s="36">
        <f>AC271</f>
        <v>0</v>
      </c>
      <c r="AD270" s="33" t="e">
        <f t="shared" si="33"/>
        <v>#REF!</v>
      </c>
      <c r="AE270" s="36">
        <f>AE271</f>
        <v>0</v>
      </c>
      <c r="AF270" s="33" t="e">
        <f t="shared" si="33"/>
        <v>#REF!</v>
      </c>
      <c r="AG270" s="36">
        <f>AG271</f>
        <v>0</v>
      </c>
      <c r="AH270" s="28" t="e">
        <f t="shared" si="29"/>
        <v>#REF!</v>
      </c>
    </row>
    <row r="271" spans="1:34" s="8" customFormat="1" ht="40.5" hidden="1" customHeight="1" x14ac:dyDescent="0.4">
      <c r="A271" s="14"/>
      <c r="B271" s="54"/>
      <c r="C271" s="47" t="s">
        <v>67</v>
      </c>
      <c r="D271" s="96" t="s">
        <v>505</v>
      </c>
      <c r="E271" s="43"/>
      <c r="F271" s="33" t="e">
        <f>#REF!+#REF!</f>
        <v>#REF!</v>
      </c>
      <c r="G271" s="36">
        <f>G272</f>
        <v>0</v>
      </c>
      <c r="H271" s="33" t="e">
        <f t="shared" si="31"/>
        <v>#REF!</v>
      </c>
      <c r="I271" s="36">
        <f>I272</f>
        <v>0</v>
      </c>
      <c r="J271" s="33" t="e">
        <f t="shared" si="31"/>
        <v>#REF!</v>
      </c>
      <c r="K271" s="36">
        <f>K272</f>
        <v>0</v>
      </c>
      <c r="L271" s="33" t="e">
        <f t="shared" si="31"/>
        <v>#REF!</v>
      </c>
      <c r="M271" s="36">
        <f>M272</f>
        <v>0</v>
      </c>
      <c r="N271" s="33" t="e">
        <f t="shared" si="31"/>
        <v>#REF!</v>
      </c>
      <c r="O271" s="36">
        <f>O272</f>
        <v>0</v>
      </c>
      <c r="P271" s="33" t="e">
        <f t="shared" si="33"/>
        <v>#REF!</v>
      </c>
      <c r="Q271" s="36">
        <f>Q272</f>
        <v>0</v>
      </c>
      <c r="R271" s="33" t="e">
        <f t="shared" si="33"/>
        <v>#REF!</v>
      </c>
      <c r="S271" s="36">
        <f>S272</f>
        <v>0</v>
      </c>
      <c r="T271" s="33" t="e">
        <f t="shared" si="33"/>
        <v>#REF!</v>
      </c>
      <c r="U271" s="36">
        <f>U272</f>
        <v>0</v>
      </c>
      <c r="V271" s="33" t="e">
        <f t="shared" si="33"/>
        <v>#REF!</v>
      </c>
      <c r="W271" s="36">
        <f>W272</f>
        <v>0</v>
      </c>
      <c r="X271" s="33" t="e">
        <f t="shared" si="33"/>
        <v>#REF!</v>
      </c>
      <c r="Y271" s="36">
        <f>Y272</f>
        <v>0</v>
      </c>
      <c r="Z271" s="33" t="e">
        <f t="shared" si="33"/>
        <v>#REF!</v>
      </c>
      <c r="AA271" s="36">
        <f>AA272</f>
        <v>0</v>
      </c>
      <c r="AB271" s="33" t="e">
        <f t="shared" si="33"/>
        <v>#REF!</v>
      </c>
      <c r="AC271" s="36">
        <f>AC272</f>
        <v>0</v>
      </c>
      <c r="AD271" s="33" t="e">
        <f t="shared" si="33"/>
        <v>#REF!</v>
      </c>
      <c r="AE271" s="36">
        <f>AE272</f>
        <v>0</v>
      </c>
      <c r="AF271" s="33" t="e">
        <f t="shared" si="33"/>
        <v>#REF!</v>
      </c>
      <c r="AG271" s="36">
        <f>AG272</f>
        <v>0</v>
      </c>
      <c r="AH271" s="28" t="e">
        <f t="shared" si="29"/>
        <v>#REF!</v>
      </c>
    </row>
    <row r="272" spans="1:34" s="8" customFormat="1" ht="60.75" hidden="1" customHeight="1" x14ac:dyDescent="0.4">
      <c r="A272" s="14"/>
      <c r="B272" s="54"/>
      <c r="C272" s="47" t="s">
        <v>14</v>
      </c>
      <c r="D272" s="59" t="s">
        <v>505</v>
      </c>
      <c r="E272" s="43" t="s">
        <v>481</v>
      </c>
      <c r="F272" s="33" t="e">
        <f>#REF!+#REF!</f>
        <v>#REF!</v>
      </c>
      <c r="G272" s="36">
        <v>0</v>
      </c>
      <c r="H272" s="33" t="e">
        <f t="shared" si="31"/>
        <v>#REF!</v>
      </c>
      <c r="I272" s="36">
        <v>0</v>
      </c>
      <c r="J272" s="33" t="e">
        <f t="shared" si="31"/>
        <v>#REF!</v>
      </c>
      <c r="K272" s="36">
        <v>0</v>
      </c>
      <c r="L272" s="33" t="e">
        <f t="shared" si="31"/>
        <v>#REF!</v>
      </c>
      <c r="M272" s="36">
        <v>0</v>
      </c>
      <c r="N272" s="33" t="e">
        <f t="shared" si="31"/>
        <v>#REF!</v>
      </c>
      <c r="O272" s="36">
        <v>0</v>
      </c>
      <c r="P272" s="33" t="e">
        <f t="shared" si="33"/>
        <v>#REF!</v>
      </c>
      <c r="Q272" s="36">
        <v>0</v>
      </c>
      <c r="R272" s="33" t="e">
        <f t="shared" si="33"/>
        <v>#REF!</v>
      </c>
      <c r="S272" s="36">
        <v>0</v>
      </c>
      <c r="T272" s="33" t="e">
        <f t="shared" si="33"/>
        <v>#REF!</v>
      </c>
      <c r="U272" s="36">
        <v>0</v>
      </c>
      <c r="V272" s="33" t="e">
        <f t="shared" si="33"/>
        <v>#REF!</v>
      </c>
      <c r="W272" s="36">
        <v>0</v>
      </c>
      <c r="X272" s="33" t="e">
        <f t="shared" si="33"/>
        <v>#REF!</v>
      </c>
      <c r="Y272" s="36">
        <v>0</v>
      </c>
      <c r="Z272" s="33" t="e">
        <f t="shared" si="33"/>
        <v>#REF!</v>
      </c>
      <c r="AA272" s="36">
        <v>0</v>
      </c>
      <c r="AB272" s="33" t="e">
        <f t="shared" si="33"/>
        <v>#REF!</v>
      </c>
      <c r="AC272" s="36">
        <v>0</v>
      </c>
      <c r="AD272" s="33" t="e">
        <f t="shared" si="33"/>
        <v>#REF!</v>
      </c>
      <c r="AE272" s="36">
        <v>0</v>
      </c>
      <c r="AF272" s="33" t="e">
        <f t="shared" si="33"/>
        <v>#REF!</v>
      </c>
      <c r="AG272" s="36">
        <v>0</v>
      </c>
      <c r="AH272" s="28" t="e">
        <f t="shared" si="29"/>
        <v>#REF!</v>
      </c>
    </row>
    <row r="273" spans="1:34" s="8" customFormat="1" ht="40.5" hidden="1" customHeight="1" x14ac:dyDescent="0.4">
      <c r="A273" s="14"/>
      <c r="B273" s="54"/>
      <c r="C273" s="47" t="s">
        <v>550</v>
      </c>
      <c r="D273" s="59" t="s">
        <v>551</v>
      </c>
      <c r="E273" s="43"/>
      <c r="F273" s="33" t="e">
        <f>#REF!+#REF!</f>
        <v>#REF!</v>
      </c>
      <c r="G273" s="36">
        <f>G274</f>
        <v>0</v>
      </c>
      <c r="H273" s="33" t="e">
        <f t="shared" si="31"/>
        <v>#REF!</v>
      </c>
      <c r="I273" s="36">
        <f>I274</f>
        <v>0</v>
      </c>
      <c r="J273" s="33" t="e">
        <f t="shared" si="31"/>
        <v>#REF!</v>
      </c>
      <c r="K273" s="36">
        <f>K274</f>
        <v>0</v>
      </c>
      <c r="L273" s="33" t="e">
        <f t="shared" si="31"/>
        <v>#REF!</v>
      </c>
      <c r="M273" s="36">
        <f>M274</f>
        <v>0</v>
      </c>
      <c r="N273" s="33" t="e">
        <f t="shared" si="31"/>
        <v>#REF!</v>
      </c>
      <c r="O273" s="36">
        <f>O274</f>
        <v>0</v>
      </c>
      <c r="P273" s="33" t="e">
        <f t="shared" si="33"/>
        <v>#REF!</v>
      </c>
      <c r="Q273" s="36">
        <f>Q274</f>
        <v>0</v>
      </c>
      <c r="R273" s="33" t="e">
        <f t="shared" si="33"/>
        <v>#REF!</v>
      </c>
      <c r="S273" s="36">
        <f>S274</f>
        <v>0</v>
      </c>
      <c r="T273" s="33" t="e">
        <f t="shared" si="33"/>
        <v>#REF!</v>
      </c>
      <c r="U273" s="36">
        <f>U274</f>
        <v>0</v>
      </c>
      <c r="V273" s="33" t="e">
        <f t="shared" si="33"/>
        <v>#REF!</v>
      </c>
      <c r="W273" s="36">
        <f>W274</f>
        <v>0</v>
      </c>
      <c r="X273" s="33" t="e">
        <f t="shared" si="33"/>
        <v>#REF!</v>
      </c>
      <c r="Y273" s="36">
        <f>Y274</f>
        <v>0</v>
      </c>
      <c r="Z273" s="33" t="e">
        <f t="shared" si="33"/>
        <v>#REF!</v>
      </c>
      <c r="AA273" s="36">
        <f>AA274</f>
        <v>0</v>
      </c>
      <c r="AB273" s="33" t="e">
        <f t="shared" si="33"/>
        <v>#REF!</v>
      </c>
      <c r="AC273" s="36">
        <f>AC274</f>
        <v>0</v>
      </c>
      <c r="AD273" s="33" t="e">
        <f t="shared" si="33"/>
        <v>#REF!</v>
      </c>
      <c r="AE273" s="36">
        <f>AE274</f>
        <v>0</v>
      </c>
      <c r="AF273" s="33" t="e">
        <f t="shared" si="33"/>
        <v>#REF!</v>
      </c>
      <c r="AG273" s="36">
        <f>AG274</f>
        <v>0</v>
      </c>
      <c r="AH273" s="28" t="e">
        <f t="shared" si="29"/>
        <v>#REF!</v>
      </c>
    </row>
    <row r="274" spans="1:34" s="8" customFormat="1" ht="20.25" hidden="1" customHeight="1" x14ac:dyDescent="0.4">
      <c r="A274" s="14"/>
      <c r="B274" s="54"/>
      <c r="C274" s="47" t="s">
        <v>552</v>
      </c>
      <c r="D274" s="59" t="s">
        <v>549</v>
      </c>
      <c r="E274" s="43"/>
      <c r="F274" s="33" t="e">
        <f>#REF!+#REF!</f>
        <v>#REF!</v>
      </c>
      <c r="G274" s="36">
        <f>G275</f>
        <v>0</v>
      </c>
      <c r="H274" s="33" t="e">
        <f t="shared" si="31"/>
        <v>#REF!</v>
      </c>
      <c r="I274" s="36">
        <f>I275</f>
        <v>0</v>
      </c>
      <c r="J274" s="33" t="e">
        <f t="shared" si="31"/>
        <v>#REF!</v>
      </c>
      <c r="K274" s="36">
        <f>K275</f>
        <v>0</v>
      </c>
      <c r="L274" s="33" t="e">
        <f t="shared" si="31"/>
        <v>#REF!</v>
      </c>
      <c r="M274" s="36">
        <f>M275</f>
        <v>0</v>
      </c>
      <c r="N274" s="33" t="e">
        <f t="shared" si="31"/>
        <v>#REF!</v>
      </c>
      <c r="O274" s="36">
        <f>O275</f>
        <v>0</v>
      </c>
      <c r="P274" s="33" t="e">
        <f t="shared" si="33"/>
        <v>#REF!</v>
      </c>
      <c r="Q274" s="36">
        <f>Q275</f>
        <v>0</v>
      </c>
      <c r="R274" s="33" t="e">
        <f t="shared" si="33"/>
        <v>#REF!</v>
      </c>
      <c r="S274" s="36">
        <f>S275</f>
        <v>0</v>
      </c>
      <c r="T274" s="33" t="e">
        <f t="shared" si="33"/>
        <v>#REF!</v>
      </c>
      <c r="U274" s="36">
        <f>U275</f>
        <v>0</v>
      </c>
      <c r="V274" s="33" t="e">
        <f t="shared" si="33"/>
        <v>#REF!</v>
      </c>
      <c r="W274" s="36">
        <f>W275</f>
        <v>0</v>
      </c>
      <c r="X274" s="33" t="e">
        <f t="shared" si="33"/>
        <v>#REF!</v>
      </c>
      <c r="Y274" s="36">
        <f>Y275</f>
        <v>0</v>
      </c>
      <c r="Z274" s="33" t="e">
        <f t="shared" si="33"/>
        <v>#REF!</v>
      </c>
      <c r="AA274" s="36">
        <f>AA275</f>
        <v>0</v>
      </c>
      <c r="AB274" s="33" t="e">
        <f t="shared" si="33"/>
        <v>#REF!</v>
      </c>
      <c r="AC274" s="36">
        <f>AC275</f>
        <v>0</v>
      </c>
      <c r="AD274" s="33" t="e">
        <f t="shared" si="33"/>
        <v>#REF!</v>
      </c>
      <c r="AE274" s="36">
        <f>AE275</f>
        <v>0</v>
      </c>
      <c r="AF274" s="33" t="e">
        <f t="shared" si="33"/>
        <v>#REF!</v>
      </c>
      <c r="AG274" s="36">
        <f>AG275</f>
        <v>0</v>
      </c>
      <c r="AH274" s="28" t="e">
        <f t="shared" si="29"/>
        <v>#REF!</v>
      </c>
    </row>
    <row r="275" spans="1:34" s="8" customFormat="1" ht="60.75" hidden="1" customHeight="1" x14ac:dyDescent="0.4">
      <c r="A275" s="14"/>
      <c r="B275" s="54"/>
      <c r="C275" s="31" t="s">
        <v>51</v>
      </c>
      <c r="D275" s="59" t="s">
        <v>549</v>
      </c>
      <c r="E275" s="43" t="s">
        <v>487</v>
      </c>
      <c r="F275" s="33" t="e">
        <f>#REF!+#REF!</f>
        <v>#REF!</v>
      </c>
      <c r="G275" s="36"/>
      <c r="H275" s="33" t="e">
        <f t="shared" si="31"/>
        <v>#REF!</v>
      </c>
      <c r="I275" s="36"/>
      <c r="J275" s="33" t="e">
        <f t="shared" si="31"/>
        <v>#REF!</v>
      </c>
      <c r="K275" s="36"/>
      <c r="L275" s="33" t="e">
        <f t="shared" si="31"/>
        <v>#REF!</v>
      </c>
      <c r="M275" s="36"/>
      <c r="N275" s="33" t="e">
        <f t="shared" si="31"/>
        <v>#REF!</v>
      </c>
      <c r="O275" s="36"/>
      <c r="P275" s="33" t="e">
        <f t="shared" si="33"/>
        <v>#REF!</v>
      </c>
      <c r="Q275" s="36"/>
      <c r="R275" s="33" t="e">
        <f t="shared" si="33"/>
        <v>#REF!</v>
      </c>
      <c r="S275" s="36"/>
      <c r="T275" s="33" t="e">
        <f t="shared" si="33"/>
        <v>#REF!</v>
      </c>
      <c r="U275" s="36"/>
      <c r="V275" s="33" t="e">
        <f t="shared" si="33"/>
        <v>#REF!</v>
      </c>
      <c r="W275" s="36"/>
      <c r="X275" s="33" t="e">
        <f t="shared" si="33"/>
        <v>#REF!</v>
      </c>
      <c r="Y275" s="36"/>
      <c r="Z275" s="33" t="e">
        <f t="shared" si="33"/>
        <v>#REF!</v>
      </c>
      <c r="AA275" s="36"/>
      <c r="AB275" s="33" t="e">
        <f t="shared" si="33"/>
        <v>#REF!</v>
      </c>
      <c r="AC275" s="36"/>
      <c r="AD275" s="33" t="e">
        <f t="shared" si="33"/>
        <v>#REF!</v>
      </c>
      <c r="AE275" s="36"/>
      <c r="AF275" s="33" t="e">
        <f t="shared" si="33"/>
        <v>#REF!</v>
      </c>
      <c r="AG275" s="36"/>
      <c r="AH275" s="28" t="e">
        <f t="shared" si="29"/>
        <v>#REF!</v>
      </c>
    </row>
    <row r="276" spans="1:34" s="8" customFormat="1" ht="60.75" hidden="1" customHeight="1" x14ac:dyDescent="0.4">
      <c r="A276" s="14"/>
      <c r="B276" s="54"/>
      <c r="C276" s="103" t="s">
        <v>14</v>
      </c>
      <c r="D276" s="59" t="s">
        <v>622</v>
      </c>
      <c r="E276" s="43" t="s">
        <v>481</v>
      </c>
      <c r="F276" s="33">
        <v>0</v>
      </c>
      <c r="G276" s="36">
        <v>0</v>
      </c>
      <c r="H276" s="33">
        <f t="shared" si="31"/>
        <v>0</v>
      </c>
      <c r="I276" s="36">
        <v>0</v>
      </c>
      <c r="J276" s="33">
        <f t="shared" si="31"/>
        <v>0</v>
      </c>
      <c r="K276" s="36">
        <v>0</v>
      </c>
      <c r="L276" s="33">
        <f t="shared" si="31"/>
        <v>0</v>
      </c>
      <c r="M276" s="36">
        <v>0</v>
      </c>
      <c r="N276" s="33">
        <f t="shared" si="31"/>
        <v>0</v>
      </c>
      <c r="O276" s="36">
        <v>0</v>
      </c>
      <c r="P276" s="33">
        <f t="shared" si="33"/>
        <v>0</v>
      </c>
      <c r="Q276" s="36">
        <v>0</v>
      </c>
      <c r="R276" s="33">
        <f t="shared" si="33"/>
        <v>0</v>
      </c>
      <c r="S276" s="36">
        <v>0</v>
      </c>
      <c r="T276" s="33">
        <f t="shared" si="33"/>
        <v>0</v>
      </c>
      <c r="U276" s="36">
        <v>0</v>
      </c>
      <c r="V276" s="33">
        <f t="shared" si="33"/>
        <v>0</v>
      </c>
      <c r="W276" s="36">
        <v>0</v>
      </c>
      <c r="X276" s="33">
        <f t="shared" si="33"/>
        <v>0</v>
      </c>
      <c r="Y276" s="36">
        <v>0</v>
      </c>
      <c r="Z276" s="33">
        <f t="shared" si="33"/>
        <v>0</v>
      </c>
      <c r="AA276" s="36">
        <v>0</v>
      </c>
      <c r="AB276" s="33">
        <f t="shared" si="33"/>
        <v>0</v>
      </c>
      <c r="AC276" s="36">
        <v>0</v>
      </c>
      <c r="AD276" s="33">
        <f t="shared" si="33"/>
        <v>0</v>
      </c>
      <c r="AE276" s="36">
        <v>0</v>
      </c>
      <c r="AF276" s="33">
        <f t="shared" si="33"/>
        <v>0</v>
      </c>
      <c r="AG276" s="36">
        <v>0</v>
      </c>
      <c r="AH276" s="28">
        <f t="shared" si="29"/>
        <v>0</v>
      </c>
    </row>
    <row r="277" spans="1:34" s="8" customFormat="1" ht="60.75" customHeight="1" x14ac:dyDescent="0.4">
      <c r="A277" s="14"/>
      <c r="B277" s="54"/>
      <c r="C277" s="76" t="s">
        <v>656</v>
      </c>
      <c r="D277" s="59" t="s">
        <v>483</v>
      </c>
      <c r="E277" s="43"/>
      <c r="F277" s="33">
        <v>0</v>
      </c>
      <c r="G277" s="36">
        <f>G278+G280</f>
        <v>37837.199999999997</v>
      </c>
      <c r="H277" s="33">
        <f t="shared" si="31"/>
        <v>37837.199999999997</v>
      </c>
      <c r="I277" s="36">
        <f>I278+I280</f>
        <v>0</v>
      </c>
      <c r="J277" s="33">
        <f t="shared" si="31"/>
        <v>37837.199999999997</v>
      </c>
      <c r="K277" s="36">
        <f>K278+K280</f>
        <v>0</v>
      </c>
      <c r="L277" s="33">
        <f t="shared" si="31"/>
        <v>37837.199999999997</v>
      </c>
      <c r="M277" s="36">
        <f>M278+M280</f>
        <v>0</v>
      </c>
      <c r="N277" s="33">
        <f t="shared" si="31"/>
        <v>37837.199999999997</v>
      </c>
      <c r="O277" s="36">
        <f>O278+O280</f>
        <v>0</v>
      </c>
      <c r="P277" s="33">
        <f t="shared" si="33"/>
        <v>37837.199999999997</v>
      </c>
      <c r="Q277" s="36">
        <f>Q278+Q280</f>
        <v>0</v>
      </c>
      <c r="R277" s="33">
        <f t="shared" si="33"/>
        <v>37837.199999999997</v>
      </c>
      <c r="S277" s="36">
        <f>S278+S280+S282</f>
        <v>1709.3340000000001</v>
      </c>
      <c r="T277" s="33">
        <f t="shared" si="33"/>
        <v>39546.534</v>
      </c>
      <c r="U277" s="36">
        <f>U278+U280+U282</f>
        <v>0</v>
      </c>
      <c r="V277" s="33">
        <f t="shared" si="33"/>
        <v>39546.534</v>
      </c>
      <c r="W277" s="36">
        <f>W278+W280+W282</f>
        <v>19.097999999999999</v>
      </c>
      <c r="X277" s="33">
        <f t="shared" si="33"/>
        <v>39565.631999999998</v>
      </c>
      <c r="Y277" s="36">
        <f>Y278+Y280+Y282</f>
        <v>0</v>
      </c>
      <c r="Z277" s="33">
        <f t="shared" si="33"/>
        <v>39565.631999999998</v>
      </c>
      <c r="AA277" s="36">
        <f>AA278+AA280+AA282</f>
        <v>1687.876</v>
      </c>
      <c r="AB277" s="33">
        <f t="shared" si="33"/>
        <v>41253.507999999994</v>
      </c>
      <c r="AC277" s="36">
        <f>AC278+AC280+AC282</f>
        <v>91.8</v>
      </c>
      <c r="AD277" s="33">
        <f t="shared" si="33"/>
        <v>41345.307999999997</v>
      </c>
      <c r="AE277" s="36">
        <f>AE278+AE280+AE282</f>
        <v>0</v>
      </c>
      <c r="AF277" s="33">
        <f t="shared" si="33"/>
        <v>41345.307999999997</v>
      </c>
      <c r="AG277" s="36">
        <f>AG278+AG280+AG282</f>
        <v>9.5269999999999992</v>
      </c>
      <c r="AH277" s="28">
        <f t="shared" si="29"/>
        <v>41354.834999999999</v>
      </c>
    </row>
    <row r="278" spans="1:34" s="8" customFormat="1" ht="70.5" customHeight="1" x14ac:dyDescent="0.4">
      <c r="A278" s="14"/>
      <c r="B278" s="54"/>
      <c r="C278" s="122" t="s">
        <v>692</v>
      </c>
      <c r="D278" s="123" t="s">
        <v>659</v>
      </c>
      <c r="E278" s="43"/>
      <c r="F278" s="33">
        <v>0</v>
      </c>
      <c r="G278" s="36">
        <f>G279</f>
        <v>34810.199999999997</v>
      </c>
      <c r="H278" s="33">
        <f t="shared" si="31"/>
        <v>34810.199999999997</v>
      </c>
      <c r="I278" s="36">
        <f>I279</f>
        <v>0</v>
      </c>
      <c r="J278" s="33">
        <f t="shared" si="31"/>
        <v>34810.199999999997</v>
      </c>
      <c r="K278" s="36">
        <f>K279</f>
        <v>0</v>
      </c>
      <c r="L278" s="33">
        <f t="shared" si="31"/>
        <v>34810.199999999997</v>
      </c>
      <c r="M278" s="36">
        <f>M279</f>
        <v>0</v>
      </c>
      <c r="N278" s="33">
        <f t="shared" si="31"/>
        <v>34810.199999999997</v>
      </c>
      <c r="O278" s="36">
        <f>O279</f>
        <v>0</v>
      </c>
      <c r="P278" s="33">
        <f t="shared" si="33"/>
        <v>34810.199999999997</v>
      </c>
      <c r="Q278" s="36">
        <f>Q279</f>
        <v>0</v>
      </c>
      <c r="R278" s="33">
        <f t="shared" si="33"/>
        <v>34810.199999999997</v>
      </c>
      <c r="S278" s="36">
        <f>S279</f>
        <v>0</v>
      </c>
      <c r="T278" s="33">
        <f t="shared" si="33"/>
        <v>34810.199999999997</v>
      </c>
      <c r="U278" s="36">
        <f>U279</f>
        <v>0</v>
      </c>
      <c r="V278" s="33">
        <f t="shared" si="33"/>
        <v>34810.199999999997</v>
      </c>
      <c r="W278" s="36">
        <f>W279</f>
        <v>0</v>
      </c>
      <c r="X278" s="33">
        <f t="shared" si="33"/>
        <v>34810.199999999997</v>
      </c>
      <c r="Y278" s="36">
        <f>Y279</f>
        <v>0</v>
      </c>
      <c r="Z278" s="33">
        <f t="shared" si="33"/>
        <v>34810.199999999997</v>
      </c>
      <c r="AA278" s="36">
        <f>AA279</f>
        <v>0</v>
      </c>
      <c r="AB278" s="33">
        <f t="shared" si="33"/>
        <v>34810.199999999997</v>
      </c>
      <c r="AC278" s="36">
        <f>AC279</f>
        <v>0</v>
      </c>
      <c r="AD278" s="33">
        <f t="shared" si="33"/>
        <v>34810.199999999997</v>
      </c>
      <c r="AE278" s="36">
        <f>AE279</f>
        <v>0</v>
      </c>
      <c r="AF278" s="33">
        <f t="shared" si="33"/>
        <v>34810.199999999997</v>
      </c>
      <c r="AG278" s="36">
        <f>AG279</f>
        <v>0</v>
      </c>
      <c r="AH278" s="28">
        <f t="shared" si="29"/>
        <v>34810.199999999997</v>
      </c>
    </row>
    <row r="279" spans="1:34" s="8" customFormat="1" ht="45.75" customHeight="1" x14ac:dyDescent="0.4">
      <c r="A279" s="14"/>
      <c r="B279" s="54"/>
      <c r="C279" s="122" t="s">
        <v>14</v>
      </c>
      <c r="D279" s="123" t="s">
        <v>659</v>
      </c>
      <c r="E279" s="43" t="s">
        <v>481</v>
      </c>
      <c r="F279" s="33">
        <v>0</v>
      </c>
      <c r="G279" s="36">
        <v>34810.199999999997</v>
      </c>
      <c r="H279" s="33">
        <f t="shared" si="31"/>
        <v>34810.199999999997</v>
      </c>
      <c r="I279" s="36"/>
      <c r="J279" s="33">
        <f t="shared" si="31"/>
        <v>34810.199999999997</v>
      </c>
      <c r="K279" s="36"/>
      <c r="L279" s="33">
        <f t="shared" si="31"/>
        <v>34810.199999999997</v>
      </c>
      <c r="M279" s="36"/>
      <c r="N279" s="33">
        <f t="shared" si="31"/>
        <v>34810.199999999997</v>
      </c>
      <c r="O279" s="36"/>
      <c r="P279" s="33">
        <f t="shared" si="33"/>
        <v>34810.199999999997</v>
      </c>
      <c r="Q279" s="36"/>
      <c r="R279" s="33">
        <f t="shared" si="33"/>
        <v>34810.199999999997</v>
      </c>
      <c r="S279" s="36"/>
      <c r="T279" s="33">
        <f t="shared" si="33"/>
        <v>34810.199999999997</v>
      </c>
      <c r="U279" s="36"/>
      <c r="V279" s="33">
        <f t="shared" si="33"/>
        <v>34810.199999999997</v>
      </c>
      <c r="W279" s="36"/>
      <c r="X279" s="33">
        <f t="shared" si="33"/>
        <v>34810.199999999997</v>
      </c>
      <c r="Y279" s="36"/>
      <c r="Z279" s="33">
        <f t="shared" si="33"/>
        <v>34810.199999999997</v>
      </c>
      <c r="AA279" s="36"/>
      <c r="AB279" s="33">
        <f t="shared" si="33"/>
        <v>34810.199999999997</v>
      </c>
      <c r="AC279" s="36"/>
      <c r="AD279" s="33">
        <f t="shared" si="33"/>
        <v>34810.199999999997</v>
      </c>
      <c r="AE279" s="36"/>
      <c r="AF279" s="33">
        <f t="shared" si="33"/>
        <v>34810.199999999997</v>
      </c>
      <c r="AG279" s="36"/>
      <c r="AH279" s="28">
        <f t="shared" si="29"/>
        <v>34810.199999999997</v>
      </c>
    </row>
    <row r="280" spans="1:34" s="8" customFormat="1" ht="78.95" customHeight="1" x14ac:dyDescent="0.4">
      <c r="A280" s="14"/>
      <c r="B280" s="54"/>
      <c r="C280" s="122" t="s">
        <v>693</v>
      </c>
      <c r="D280" s="123" t="s">
        <v>659</v>
      </c>
      <c r="E280" s="43"/>
      <c r="F280" s="33"/>
      <c r="G280" s="36">
        <f>G281</f>
        <v>3027</v>
      </c>
      <c r="H280" s="33">
        <f t="shared" ref="H280:AF280" si="34">F280+G280</f>
        <v>3027</v>
      </c>
      <c r="I280" s="36">
        <f>I281</f>
        <v>0</v>
      </c>
      <c r="J280" s="33">
        <f t="shared" si="34"/>
        <v>3027</v>
      </c>
      <c r="K280" s="36">
        <f>K281</f>
        <v>0</v>
      </c>
      <c r="L280" s="33">
        <f t="shared" si="34"/>
        <v>3027</v>
      </c>
      <c r="M280" s="36">
        <f>M281</f>
        <v>0</v>
      </c>
      <c r="N280" s="33">
        <f t="shared" si="34"/>
        <v>3027</v>
      </c>
      <c r="O280" s="36">
        <f>O281</f>
        <v>0</v>
      </c>
      <c r="P280" s="33">
        <f t="shared" si="34"/>
        <v>3027</v>
      </c>
      <c r="Q280" s="36">
        <f>Q281</f>
        <v>0</v>
      </c>
      <c r="R280" s="33">
        <f t="shared" si="34"/>
        <v>3027</v>
      </c>
      <c r="S280" s="36">
        <f>S281</f>
        <v>0</v>
      </c>
      <c r="T280" s="33">
        <f t="shared" si="34"/>
        <v>3027</v>
      </c>
      <c r="U280" s="36">
        <f>U281</f>
        <v>0</v>
      </c>
      <c r="V280" s="33">
        <f t="shared" si="34"/>
        <v>3027</v>
      </c>
      <c r="W280" s="36">
        <f>W281</f>
        <v>0</v>
      </c>
      <c r="X280" s="33">
        <f t="shared" si="34"/>
        <v>3027</v>
      </c>
      <c r="Y280" s="36">
        <f>Y281</f>
        <v>0</v>
      </c>
      <c r="Z280" s="33">
        <f t="shared" si="34"/>
        <v>3027</v>
      </c>
      <c r="AA280" s="36">
        <f>AA281</f>
        <v>0</v>
      </c>
      <c r="AB280" s="33">
        <f t="shared" si="34"/>
        <v>3027</v>
      </c>
      <c r="AC280" s="36">
        <f>AC281</f>
        <v>0</v>
      </c>
      <c r="AD280" s="33">
        <f t="shared" si="34"/>
        <v>3027</v>
      </c>
      <c r="AE280" s="36">
        <f>AE281</f>
        <v>0</v>
      </c>
      <c r="AF280" s="33">
        <f t="shared" si="34"/>
        <v>3027</v>
      </c>
      <c r="AG280" s="36">
        <f>AG281</f>
        <v>0</v>
      </c>
      <c r="AH280" s="28">
        <f t="shared" si="29"/>
        <v>3027</v>
      </c>
    </row>
    <row r="281" spans="1:34" s="8" customFormat="1" ht="45.75" customHeight="1" x14ac:dyDescent="0.4">
      <c r="A281" s="14"/>
      <c r="B281" s="54"/>
      <c r="C281" s="122" t="s">
        <v>14</v>
      </c>
      <c r="D281" s="123" t="s">
        <v>659</v>
      </c>
      <c r="E281" s="43" t="s">
        <v>481</v>
      </c>
      <c r="F281" s="33"/>
      <c r="G281" s="36">
        <v>3027</v>
      </c>
      <c r="H281" s="33">
        <f t="shared" si="31"/>
        <v>3027</v>
      </c>
      <c r="I281" s="36"/>
      <c r="J281" s="33">
        <f t="shared" si="31"/>
        <v>3027</v>
      </c>
      <c r="K281" s="36"/>
      <c r="L281" s="33">
        <f t="shared" si="31"/>
        <v>3027</v>
      </c>
      <c r="M281" s="36"/>
      <c r="N281" s="33">
        <f t="shared" si="31"/>
        <v>3027</v>
      </c>
      <c r="O281" s="36"/>
      <c r="P281" s="33">
        <f t="shared" si="33"/>
        <v>3027</v>
      </c>
      <c r="Q281" s="36"/>
      <c r="R281" s="33">
        <f t="shared" si="33"/>
        <v>3027</v>
      </c>
      <c r="S281" s="36"/>
      <c r="T281" s="33">
        <f t="shared" si="33"/>
        <v>3027</v>
      </c>
      <c r="U281" s="36"/>
      <c r="V281" s="33">
        <f t="shared" si="33"/>
        <v>3027</v>
      </c>
      <c r="W281" s="36"/>
      <c r="X281" s="33">
        <f t="shared" si="33"/>
        <v>3027</v>
      </c>
      <c r="Y281" s="36"/>
      <c r="Z281" s="33">
        <f t="shared" si="33"/>
        <v>3027</v>
      </c>
      <c r="AA281" s="36"/>
      <c r="AB281" s="33">
        <f t="shared" si="33"/>
        <v>3027</v>
      </c>
      <c r="AC281" s="36"/>
      <c r="AD281" s="33">
        <f t="shared" si="33"/>
        <v>3027</v>
      </c>
      <c r="AE281" s="36"/>
      <c r="AF281" s="33">
        <f t="shared" si="33"/>
        <v>3027</v>
      </c>
      <c r="AG281" s="36"/>
      <c r="AH281" s="28">
        <f t="shared" si="29"/>
        <v>3027</v>
      </c>
    </row>
    <row r="282" spans="1:34" s="8" customFormat="1" ht="45.75" customHeight="1" x14ac:dyDescent="0.4">
      <c r="A282" s="14"/>
      <c r="B282" s="54"/>
      <c r="C282" s="122" t="s">
        <v>124</v>
      </c>
      <c r="D282" s="45" t="s">
        <v>484</v>
      </c>
      <c r="E282" s="68"/>
      <c r="F282" s="33"/>
      <c r="G282" s="36"/>
      <c r="H282" s="33"/>
      <c r="I282" s="36"/>
      <c r="J282" s="33"/>
      <c r="K282" s="36"/>
      <c r="L282" s="33"/>
      <c r="M282" s="36"/>
      <c r="N282" s="33"/>
      <c r="O282" s="36"/>
      <c r="P282" s="33"/>
      <c r="Q282" s="36"/>
      <c r="R282" s="33"/>
      <c r="S282" s="36">
        <f>S283</f>
        <v>1709.3340000000001</v>
      </c>
      <c r="T282" s="33">
        <f t="shared" si="33"/>
        <v>1709.3340000000001</v>
      </c>
      <c r="U282" s="36">
        <f>U283</f>
        <v>0</v>
      </c>
      <c r="V282" s="33">
        <f t="shared" si="33"/>
        <v>1709.3340000000001</v>
      </c>
      <c r="W282" s="36">
        <f>W283</f>
        <v>19.097999999999999</v>
      </c>
      <c r="X282" s="33">
        <f t="shared" si="33"/>
        <v>1728.432</v>
      </c>
      <c r="Y282" s="36">
        <f>Y283</f>
        <v>0</v>
      </c>
      <c r="Z282" s="33">
        <f t="shared" si="33"/>
        <v>1728.432</v>
      </c>
      <c r="AA282" s="36">
        <v>1687.876</v>
      </c>
      <c r="AB282" s="33">
        <f t="shared" si="33"/>
        <v>3416.308</v>
      </c>
      <c r="AC282" s="36">
        <f>AC283</f>
        <v>91.8</v>
      </c>
      <c r="AD282" s="33">
        <f t="shared" si="33"/>
        <v>3508.1080000000002</v>
      </c>
      <c r="AE282" s="36">
        <f>AE283</f>
        <v>0</v>
      </c>
      <c r="AF282" s="33">
        <f t="shared" si="33"/>
        <v>3508.1080000000002</v>
      </c>
      <c r="AG282" s="36">
        <f>AG283</f>
        <v>9.5269999999999992</v>
      </c>
      <c r="AH282" s="28">
        <f t="shared" si="29"/>
        <v>3517.6350000000002</v>
      </c>
    </row>
    <row r="283" spans="1:34" s="8" customFormat="1" ht="45.75" customHeight="1" x14ac:dyDescent="0.4">
      <c r="A283" s="14"/>
      <c r="B283" s="54"/>
      <c r="C283" s="122" t="s">
        <v>14</v>
      </c>
      <c r="D283" s="45" t="s">
        <v>484</v>
      </c>
      <c r="E283" s="68" t="s">
        <v>481</v>
      </c>
      <c r="F283" s="33"/>
      <c r="G283" s="36"/>
      <c r="H283" s="33"/>
      <c r="I283" s="36"/>
      <c r="J283" s="33"/>
      <c r="K283" s="36"/>
      <c r="L283" s="33"/>
      <c r="M283" s="36"/>
      <c r="N283" s="33"/>
      <c r="O283" s="36"/>
      <c r="P283" s="33"/>
      <c r="Q283" s="36"/>
      <c r="R283" s="33"/>
      <c r="S283" s="36">
        <v>1709.3340000000001</v>
      </c>
      <c r="T283" s="33">
        <f t="shared" si="33"/>
        <v>1709.3340000000001</v>
      </c>
      <c r="U283" s="36"/>
      <c r="V283" s="33">
        <f t="shared" si="33"/>
        <v>1709.3340000000001</v>
      </c>
      <c r="W283" s="36">
        <v>19.097999999999999</v>
      </c>
      <c r="X283" s="33">
        <f t="shared" si="33"/>
        <v>1728.432</v>
      </c>
      <c r="Y283" s="36"/>
      <c r="Z283" s="33">
        <f t="shared" si="33"/>
        <v>1728.432</v>
      </c>
      <c r="AA283" s="36"/>
      <c r="AB283" s="33">
        <v>3416.308</v>
      </c>
      <c r="AC283" s="36">
        <v>91.8</v>
      </c>
      <c r="AD283" s="33">
        <f t="shared" si="33"/>
        <v>3508.1080000000002</v>
      </c>
      <c r="AE283" s="36"/>
      <c r="AF283" s="33">
        <f t="shared" si="33"/>
        <v>3508.1080000000002</v>
      </c>
      <c r="AG283" s="36">
        <v>9.5269999999999992</v>
      </c>
      <c r="AH283" s="28">
        <f t="shared" si="29"/>
        <v>3517.6350000000002</v>
      </c>
    </row>
    <row r="284" spans="1:34" s="8" customFormat="1" ht="40.5" x14ac:dyDescent="0.4">
      <c r="A284" s="14"/>
      <c r="B284" s="54"/>
      <c r="C284" s="47" t="s">
        <v>562</v>
      </c>
      <c r="D284" s="123" t="s">
        <v>504</v>
      </c>
      <c r="E284" s="123"/>
      <c r="F284" s="33">
        <v>0</v>
      </c>
      <c r="G284" s="36">
        <f>G285+G289+G287</f>
        <v>41371.5</v>
      </c>
      <c r="H284" s="33">
        <f t="shared" si="31"/>
        <v>41371.5</v>
      </c>
      <c r="I284" s="36">
        <f>I285+I289+I287</f>
        <v>0</v>
      </c>
      <c r="J284" s="33">
        <f t="shared" si="31"/>
        <v>41371.5</v>
      </c>
      <c r="K284" s="36">
        <f>K285+K289+K287+K314</f>
        <v>308.12799999999999</v>
      </c>
      <c r="L284" s="33">
        <f t="shared" si="31"/>
        <v>41679.627999999997</v>
      </c>
      <c r="M284" s="36">
        <f>M285+M289+M287+M314</f>
        <v>0</v>
      </c>
      <c r="N284" s="33">
        <f t="shared" si="31"/>
        <v>41679.627999999997</v>
      </c>
      <c r="O284" s="36">
        <f>O285+O289+O287+O314</f>
        <v>200.006</v>
      </c>
      <c r="P284" s="33">
        <f t="shared" si="33"/>
        <v>41879.633999999998</v>
      </c>
      <c r="Q284" s="36">
        <f>Q285+Q289+Q287+Q314</f>
        <v>150</v>
      </c>
      <c r="R284" s="33">
        <f t="shared" si="33"/>
        <v>42029.633999999998</v>
      </c>
      <c r="S284" s="36">
        <f>S285+S289+S287+S314</f>
        <v>16192.370999999999</v>
      </c>
      <c r="T284" s="33">
        <f t="shared" si="33"/>
        <v>58222.004999999997</v>
      </c>
      <c r="U284" s="36">
        <f>U285+U289+U287+U314</f>
        <v>0</v>
      </c>
      <c r="V284" s="33">
        <f t="shared" si="33"/>
        <v>58222.004999999997</v>
      </c>
      <c r="W284" s="36">
        <f>W285+W289+W287+W314</f>
        <v>0</v>
      </c>
      <c r="X284" s="33">
        <f t="shared" si="33"/>
        <v>58222.004999999997</v>
      </c>
      <c r="Y284" s="36">
        <f>Y285+Y289+Y287+Y314</f>
        <v>0</v>
      </c>
      <c r="Z284" s="33">
        <f t="shared" si="33"/>
        <v>58222.004999999997</v>
      </c>
      <c r="AA284" s="36">
        <f>AA285+AA289+AA287+AA314</f>
        <v>0</v>
      </c>
      <c r="AB284" s="33">
        <f t="shared" si="33"/>
        <v>58222.004999999997</v>
      </c>
      <c r="AC284" s="36">
        <f>AC285+AC289+AC287+AC314</f>
        <v>0</v>
      </c>
      <c r="AD284" s="33">
        <f t="shared" si="33"/>
        <v>58222.004999999997</v>
      </c>
      <c r="AE284" s="36">
        <f>AE285+AE289+AE287+AE314</f>
        <v>0</v>
      </c>
      <c r="AF284" s="33">
        <f t="shared" si="33"/>
        <v>58222.004999999997</v>
      </c>
      <c r="AG284" s="36">
        <f>AG285+AG289+AG287+AG314</f>
        <v>-24478.526999999998</v>
      </c>
      <c r="AH284" s="28">
        <f t="shared" si="29"/>
        <v>33743.478000000003</v>
      </c>
    </row>
    <row r="285" spans="1:34" s="8" customFormat="1" ht="66.95" customHeight="1" x14ac:dyDescent="0.4">
      <c r="A285" s="14"/>
      <c r="B285" s="54"/>
      <c r="C285" s="47" t="s">
        <v>563</v>
      </c>
      <c r="D285" s="123" t="s">
        <v>561</v>
      </c>
      <c r="E285" s="123"/>
      <c r="F285" s="33">
        <v>0</v>
      </c>
      <c r="G285" s="36">
        <f>G286</f>
        <v>39716.6</v>
      </c>
      <c r="H285" s="33">
        <f t="shared" si="31"/>
        <v>39716.6</v>
      </c>
      <c r="I285" s="36">
        <f>I286</f>
        <v>0</v>
      </c>
      <c r="J285" s="33">
        <f t="shared" si="31"/>
        <v>39716.6</v>
      </c>
      <c r="K285" s="36">
        <f>K286</f>
        <v>0</v>
      </c>
      <c r="L285" s="33">
        <f t="shared" si="31"/>
        <v>39716.6</v>
      </c>
      <c r="M285" s="36">
        <f>M286</f>
        <v>0</v>
      </c>
      <c r="N285" s="33">
        <f t="shared" si="31"/>
        <v>39716.6</v>
      </c>
      <c r="O285" s="36">
        <f>O286</f>
        <v>0</v>
      </c>
      <c r="P285" s="33">
        <f t="shared" si="33"/>
        <v>39716.6</v>
      </c>
      <c r="Q285" s="36">
        <f>Q286</f>
        <v>0</v>
      </c>
      <c r="R285" s="33">
        <f t="shared" si="33"/>
        <v>39716.6</v>
      </c>
      <c r="S285" s="36">
        <f>S286</f>
        <v>15261.6</v>
      </c>
      <c r="T285" s="33">
        <f t="shared" si="33"/>
        <v>54978.2</v>
      </c>
      <c r="U285" s="36">
        <f>U286</f>
        <v>0</v>
      </c>
      <c r="V285" s="33">
        <f t="shared" si="33"/>
        <v>54978.2</v>
      </c>
      <c r="W285" s="36">
        <f>W286</f>
        <v>0</v>
      </c>
      <c r="X285" s="33">
        <f t="shared" si="33"/>
        <v>54978.2</v>
      </c>
      <c r="Y285" s="36">
        <f>Y286</f>
        <v>0</v>
      </c>
      <c r="Z285" s="33">
        <f t="shared" si="33"/>
        <v>54978.2</v>
      </c>
      <c r="AA285" s="36">
        <f>AA286</f>
        <v>0</v>
      </c>
      <c r="AB285" s="33">
        <f t="shared" si="33"/>
        <v>54978.2</v>
      </c>
      <c r="AC285" s="36">
        <f>AC286</f>
        <v>0</v>
      </c>
      <c r="AD285" s="33">
        <f t="shared" si="33"/>
        <v>54978.2</v>
      </c>
      <c r="AE285" s="36">
        <f>AE286</f>
        <v>0</v>
      </c>
      <c r="AF285" s="33">
        <f t="shared" si="33"/>
        <v>54978.2</v>
      </c>
      <c r="AG285" s="36">
        <f>AG286</f>
        <v>-23490.3</v>
      </c>
      <c r="AH285" s="28">
        <f t="shared" si="29"/>
        <v>31487.899999999998</v>
      </c>
    </row>
    <row r="286" spans="1:34" s="8" customFormat="1" ht="43.5" customHeight="1" x14ac:dyDescent="0.4">
      <c r="A286" s="14"/>
      <c r="B286" s="54"/>
      <c r="C286" s="47" t="s">
        <v>65</v>
      </c>
      <c r="D286" s="123" t="s">
        <v>561</v>
      </c>
      <c r="E286" s="123" t="s">
        <v>522</v>
      </c>
      <c r="F286" s="33">
        <v>0</v>
      </c>
      <c r="G286" s="36">
        <v>39716.6</v>
      </c>
      <c r="H286" s="33">
        <f t="shared" si="31"/>
        <v>39716.6</v>
      </c>
      <c r="I286" s="36"/>
      <c r="J286" s="33">
        <f t="shared" si="31"/>
        <v>39716.6</v>
      </c>
      <c r="K286" s="36"/>
      <c r="L286" s="33">
        <f t="shared" si="31"/>
        <v>39716.6</v>
      </c>
      <c r="M286" s="36"/>
      <c r="N286" s="33">
        <f t="shared" si="31"/>
        <v>39716.6</v>
      </c>
      <c r="O286" s="36"/>
      <c r="P286" s="33">
        <f t="shared" si="33"/>
        <v>39716.6</v>
      </c>
      <c r="Q286" s="36"/>
      <c r="R286" s="33">
        <f t="shared" si="33"/>
        <v>39716.6</v>
      </c>
      <c r="S286" s="36">
        <v>15261.6</v>
      </c>
      <c r="T286" s="33">
        <f t="shared" si="33"/>
        <v>54978.2</v>
      </c>
      <c r="U286" s="36"/>
      <c r="V286" s="33">
        <f t="shared" si="33"/>
        <v>54978.2</v>
      </c>
      <c r="W286" s="36"/>
      <c r="X286" s="33">
        <f t="shared" si="33"/>
        <v>54978.2</v>
      </c>
      <c r="Y286" s="36"/>
      <c r="Z286" s="33">
        <f t="shared" si="33"/>
        <v>54978.2</v>
      </c>
      <c r="AA286" s="36"/>
      <c r="AB286" s="33">
        <f t="shared" si="33"/>
        <v>54978.2</v>
      </c>
      <c r="AC286" s="36"/>
      <c r="AD286" s="33">
        <f t="shared" si="33"/>
        <v>54978.2</v>
      </c>
      <c r="AE286" s="36"/>
      <c r="AF286" s="33">
        <f t="shared" si="33"/>
        <v>54978.2</v>
      </c>
      <c r="AG286" s="36">
        <v>-23490.3</v>
      </c>
      <c r="AH286" s="28">
        <f t="shared" si="29"/>
        <v>31487.899999999998</v>
      </c>
    </row>
    <row r="287" spans="1:34" s="8" customFormat="1" ht="72.95" customHeight="1" x14ac:dyDescent="0.4">
      <c r="A287" s="14"/>
      <c r="B287" s="54"/>
      <c r="C287" s="47" t="s">
        <v>638</v>
      </c>
      <c r="D287" s="123" t="s">
        <v>561</v>
      </c>
      <c r="E287" s="123"/>
      <c r="F287" s="33">
        <v>0</v>
      </c>
      <c r="G287" s="36">
        <f>G288</f>
        <v>1654.9</v>
      </c>
      <c r="H287" s="33">
        <f t="shared" si="31"/>
        <v>1654.9</v>
      </c>
      <c r="I287" s="36">
        <f>I288</f>
        <v>0</v>
      </c>
      <c r="J287" s="33">
        <f t="shared" si="31"/>
        <v>1654.9</v>
      </c>
      <c r="K287" s="36">
        <f>K288</f>
        <v>0</v>
      </c>
      <c r="L287" s="33">
        <f t="shared" si="31"/>
        <v>1654.9</v>
      </c>
      <c r="M287" s="36">
        <f>M288</f>
        <v>0</v>
      </c>
      <c r="N287" s="33">
        <f t="shared" si="31"/>
        <v>1654.9</v>
      </c>
      <c r="O287" s="36">
        <f>O288</f>
        <v>0</v>
      </c>
      <c r="P287" s="33">
        <f t="shared" si="33"/>
        <v>1654.9</v>
      </c>
      <c r="Q287" s="36">
        <f>Q288</f>
        <v>0</v>
      </c>
      <c r="R287" s="33">
        <f t="shared" si="33"/>
        <v>1654.9</v>
      </c>
      <c r="S287" s="36">
        <f>S288</f>
        <v>635.91600000000005</v>
      </c>
      <c r="T287" s="33">
        <f t="shared" si="33"/>
        <v>2290.8160000000003</v>
      </c>
      <c r="U287" s="36">
        <f>U288</f>
        <v>0</v>
      </c>
      <c r="V287" s="33">
        <f t="shared" si="33"/>
        <v>2290.8160000000003</v>
      </c>
      <c r="W287" s="36">
        <f>W288</f>
        <v>0</v>
      </c>
      <c r="X287" s="33">
        <f t="shared" si="33"/>
        <v>2290.8160000000003</v>
      </c>
      <c r="Y287" s="36">
        <f>Y288</f>
        <v>-1.6E-2</v>
      </c>
      <c r="Z287" s="33">
        <f t="shared" si="33"/>
        <v>2290.8000000000002</v>
      </c>
      <c r="AA287" s="36">
        <f>AA288</f>
        <v>0</v>
      </c>
      <c r="AB287" s="33">
        <f t="shared" si="33"/>
        <v>2290.8000000000002</v>
      </c>
      <c r="AC287" s="36">
        <f>AC288</f>
        <v>0</v>
      </c>
      <c r="AD287" s="33">
        <f t="shared" si="33"/>
        <v>2290.8000000000002</v>
      </c>
      <c r="AE287" s="36">
        <f>AE288</f>
        <v>0</v>
      </c>
      <c r="AF287" s="33">
        <f t="shared" si="33"/>
        <v>2290.8000000000002</v>
      </c>
      <c r="AG287" s="36">
        <f>AG288</f>
        <v>-978.7</v>
      </c>
      <c r="AH287" s="28">
        <f t="shared" ref="AH287:AH352" si="35">AG287+AF287</f>
        <v>1312.1000000000001</v>
      </c>
    </row>
    <row r="288" spans="1:34" s="8" customFormat="1" ht="43.5" customHeight="1" x14ac:dyDescent="0.4">
      <c r="A288" s="14"/>
      <c r="B288" s="54"/>
      <c r="C288" s="47" t="s">
        <v>65</v>
      </c>
      <c r="D288" s="123" t="s">
        <v>561</v>
      </c>
      <c r="E288" s="123" t="s">
        <v>522</v>
      </c>
      <c r="F288" s="33">
        <v>0</v>
      </c>
      <c r="G288" s="36">
        <v>1654.9</v>
      </c>
      <c r="H288" s="33">
        <f t="shared" si="31"/>
        <v>1654.9</v>
      </c>
      <c r="I288" s="36"/>
      <c r="J288" s="33">
        <f t="shared" si="31"/>
        <v>1654.9</v>
      </c>
      <c r="K288" s="36"/>
      <c r="L288" s="33">
        <f>J288+K288</f>
        <v>1654.9</v>
      </c>
      <c r="M288" s="36"/>
      <c r="N288" s="33">
        <f>L288+M288</f>
        <v>1654.9</v>
      </c>
      <c r="O288" s="36"/>
      <c r="P288" s="33">
        <f>N288+O288</f>
        <v>1654.9</v>
      </c>
      <c r="Q288" s="36"/>
      <c r="R288" s="33">
        <f>P288+Q288</f>
        <v>1654.9</v>
      </c>
      <c r="S288" s="36">
        <v>635.91600000000005</v>
      </c>
      <c r="T288" s="33">
        <f>R288+S288</f>
        <v>2290.8160000000003</v>
      </c>
      <c r="U288" s="36"/>
      <c r="V288" s="33">
        <f>T288+U288</f>
        <v>2290.8160000000003</v>
      </c>
      <c r="W288" s="36"/>
      <c r="X288" s="33">
        <f>V288+W288</f>
        <v>2290.8160000000003</v>
      </c>
      <c r="Y288" s="36">
        <v>-1.6E-2</v>
      </c>
      <c r="Z288" s="33">
        <f t="shared" ref="Z288:AF315" si="36">X288+Y288</f>
        <v>2290.8000000000002</v>
      </c>
      <c r="AA288" s="36"/>
      <c r="AB288" s="33">
        <f t="shared" si="36"/>
        <v>2290.8000000000002</v>
      </c>
      <c r="AC288" s="36"/>
      <c r="AD288" s="33">
        <f t="shared" si="36"/>
        <v>2290.8000000000002</v>
      </c>
      <c r="AE288" s="36"/>
      <c r="AF288" s="33">
        <f t="shared" si="36"/>
        <v>2290.8000000000002</v>
      </c>
      <c r="AG288" s="36">
        <v>-978.7</v>
      </c>
      <c r="AH288" s="28">
        <f t="shared" si="35"/>
        <v>1312.1000000000001</v>
      </c>
    </row>
    <row r="289" spans="1:34" s="8" customFormat="1" ht="26.25" hidden="1" x14ac:dyDescent="0.4">
      <c r="A289" s="14"/>
      <c r="B289" s="54"/>
      <c r="C289" s="47" t="s">
        <v>67</v>
      </c>
      <c r="D289" s="123" t="s">
        <v>505</v>
      </c>
      <c r="E289" s="123"/>
      <c r="F289" s="33">
        <v>0</v>
      </c>
      <c r="G289" s="36">
        <f>G290</f>
        <v>0</v>
      </c>
      <c r="H289" s="33">
        <f t="shared" si="31"/>
        <v>0</v>
      </c>
      <c r="I289" s="36">
        <f>I290</f>
        <v>0</v>
      </c>
      <c r="J289" s="33">
        <f t="shared" si="31"/>
        <v>0</v>
      </c>
      <c r="K289" s="36">
        <f>K290</f>
        <v>0</v>
      </c>
      <c r="L289" s="33">
        <f t="shared" ref="L289:AF316" si="37">J289+K289</f>
        <v>0</v>
      </c>
      <c r="M289" s="36">
        <f>M290</f>
        <v>0</v>
      </c>
      <c r="N289" s="33">
        <f t="shared" si="37"/>
        <v>0</v>
      </c>
      <c r="O289" s="36">
        <f>O290</f>
        <v>0</v>
      </c>
      <c r="P289" s="33">
        <f t="shared" si="37"/>
        <v>0</v>
      </c>
      <c r="Q289" s="36">
        <f>Q290</f>
        <v>0</v>
      </c>
      <c r="R289" s="33">
        <f t="shared" si="37"/>
        <v>0</v>
      </c>
      <c r="S289" s="36">
        <f>S290</f>
        <v>0</v>
      </c>
      <c r="T289" s="33">
        <f t="shared" si="37"/>
        <v>0</v>
      </c>
      <c r="U289" s="36">
        <f>U290</f>
        <v>0</v>
      </c>
      <c r="V289" s="33">
        <f t="shared" si="37"/>
        <v>0</v>
      </c>
      <c r="W289" s="36">
        <f>W290</f>
        <v>0</v>
      </c>
      <c r="X289" s="33">
        <f t="shared" si="37"/>
        <v>0</v>
      </c>
      <c r="Y289" s="36">
        <f>Y290</f>
        <v>0</v>
      </c>
      <c r="Z289" s="33">
        <f t="shared" si="36"/>
        <v>0</v>
      </c>
      <c r="AA289" s="36">
        <f>AA290</f>
        <v>0</v>
      </c>
      <c r="AB289" s="33">
        <f t="shared" si="36"/>
        <v>0</v>
      </c>
      <c r="AC289" s="36">
        <f>AC290</f>
        <v>0</v>
      </c>
      <c r="AD289" s="33">
        <f t="shared" si="36"/>
        <v>0</v>
      </c>
      <c r="AE289" s="36">
        <f>AE290</f>
        <v>0</v>
      </c>
      <c r="AF289" s="33">
        <f t="shared" si="36"/>
        <v>0</v>
      </c>
      <c r="AG289" s="36">
        <f>AG290</f>
        <v>0</v>
      </c>
      <c r="AH289" s="28">
        <f t="shared" si="35"/>
        <v>0</v>
      </c>
    </row>
    <row r="290" spans="1:34" s="8" customFormat="1" ht="47.25" hidden="1" customHeight="1" x14ac:dyDescent="0.4">
      <c r="A290" s="14"/>
      <c r="B290" s="54"/>
      <c r="C290" s="52" t="s">
        <v>14</v>
      </c>
      <c r="D290" s="123" t="s">
        <v>505</v>
      </c>
      <c r="E290" s="123" t="s">
        <v>481</v>
      </c>
      <c r="F290" s="33">
        <v>0</v>
      </c>
      <c r="G290" s="36">
        <v>0</v>
      </c>
      <c r="H290" s="33">
        <f t="shared" si="31"/>
        <v>0</v>
      </c>
      <c r="I290" s="36">
        <v>0</v>
      </c>
      <c r="J290" s="33">
        <f t="shared" si="31"/>
        <v>0</v>
      </c>
      <c r="K290" s="36">
        <v>0</v>
      </c>
      <c r="L290" s="33">
        <f t="shared" si="37"/>
        <v>0</v>
      </c>
      <c r="M290" s="36">
        <v>0</v>
      </c>
      <c r="N290" s="33">
        <f t="shared" si="37"/>
        <v>0</v>
      </c>
      <c r="O290" s="36">
        <v>0</v>
      </c>
      <c r="P290" s="33">
        <f t="shared" si="37"/>
        <v>0</v>
      </c>
      <c r="Q290" s="36">
        <v>0</v>
      </c>
      <c r="R290" s="33">
        <f t="shared" si="37"/>
        <v>0</v>
      </c>
      <c r="S290" s="36">
        <v>0</v>
      </c>
      <c r="T290" s="33">
        <f t="shared" si="37"/>
        <v>0</v>
      </c>
      <c r="U290" s="36">
        <v>0</v>
      </c>
      <c r="V290" s="33">
        <f t="shared" si="37"/>
        <v>0</v>
      </c>
      <c r="W290" s="36">
        <v>0</v>
      </c>
      <c r="X290" s="33">
        <f t="shared" si="37"/>
        <v>0</v>
      </c>
      <c r="Y290" s="36">
        <v>0</v>
      </c>
      <c r="Z290" s="33">
        <f t="shared" si="36"/>
        <v>0</v>
      </c>
      <c r="AA290" s="36">
        <v>0</v>
      </c>
      <c r="AB290" s="33">
        <f t="shared" si="36"/>
        <v>0</v>
      </c>
      <c r="AC290" s="36">
        <v>0</v>
      </c>
      <c r="AD290" s="33">
        <f t="shared" si="36"/>
        <v>0</v>
      </c>
      <c r="AE290" s="36">
        <v>0</v>
      </c>
      <c r="AF290" s="33">
        <f t="shared" si="36"/>
        <v>0</v>
      </c>
      <c r="AG290" s="36">
        <v>0</v>
      </c>
      <c r="AH290" s="28">
        <f t="shared" si="35"/>
        <v>0</v>
      </c>
    </row>
    <row r="291" spans="1:34" s="8" customFormat="1" ht="47.25" hidden="1" customHeight="1" x14ac:dyDescent="0.4">
      <c r="A291" s="14"/>
      <c r="B291" s="54"/>
      <c r="C291" s="95" t="s">
        <v>525</v>
      </c>
      <c r="D291" s="123" t="s">
        <v>526</v>
      </c>
      <c r="E291" s="123"/>
      <c r="F291" s="33">
        <v>0</v>
      </c>
      <c r="G291" s="36">
        <f>G292</f>
        <v>0</v>
      </c>
      <c r="H291" s="33">
        <f t="shared" si="31"/>
        <v>0</v>
      </c>
      <c r="I291" s="36">
        <f>I292</f>
        <v>0</v>
      </c>
      <c r="J291" s="33">
        <f t="shared" si="31"/>
        <v>0</v>
      </c>
      <c r="K291" s="36">
        <f>K292</f>
        <v>0</v>
      </c>
      <c r="L291" s="33">
        <f t="shared" si="37"/>
        <v>0</v>
      </c>
      <c r="M291" s="36">
        <f>M292</f>
        <v>0</v>
      </c>
      <c r="N291" s="33">
        <f t="shared" si="37"/>
        <v>0</v>
      </c>
      <c r="O291" s="36">
        <f>O292</f>
        <v>0</v>
      </c>
      <c r="P291" s="33">
        <f t="shared" si="37"/>
        <v>0</v>
      </c>
      <c r="Q291" s="36">
        <f>Q292</f>
        <v>0</v>
      </c>
      <c r="R291" s="33">
        <f t="shared" si="37"/>
        <v>0</v>
      </c>
      <c r="S291" s="36">
        <f>S292</f>
        <v>0</v>
      </c>
      <c r="T291" s="33">
        <f t="shared" si="37"/>
        <v>0</v>
      </c>
      <c r="U291" s="36">
        <f>U292</f>
        <v>0</v>
      </c>
      <c r="V291" s="33">
        <f t="shared" si="37"/>
        <v>0</v>
      </c>
      <c r="W291" s="36">
        <f>W292</f>
        <v>0</v>
      </c>
      <c r="X291" s="33">
        <f t="shared" si="37"/>
        <v>0</v>
      </c>
      <c r="Y291" s="36">
        <f>Y292</f>
        <v>0</v>
      </c>
      <c r="Z291" s="33">
        <f t="shared" si="36"/>
        <v>0</v>
      </c>
      <c r="AA291" s="36">
        <f>AA292</f>
        <v>0</v>
      </c>
      <c r="AB291" s="33">
        <f t="shared" si="36"/>
        <v>0</v>
      </c>
      <c r="AC291" s="36">
        <f>AC292</f>
        <v>0</v>
      </c>
      <c r="AD291" s="33">
        <f t="shared" si="36"/>
        <v>0</v>
      </c>
      <c r="AE291" s="36">
        <f>AE292</f>
        <v>0</v>
      </c>
      <c r="AF291" s="33">
        <f t="shared" si="36"/>
        <v>0</v>
      </c>
      <c r="AG291" s="36">
        <f>AG292</f>
        <v>0</v>
      </c>
      <c r="AH291" s="28">
        <f t="shared" si="35"/>
        <v>0</v>
      </c>
    </row>
    <row r="292" spans="1:34" s="8" customFormat="1" ht="126" hidden="1" customHeight="1" x14ac:dyDescent="0.4">
      <c r="A292" s="14"/>
      <c r="B292" s="54"/>
      <c r="C292" s="95" t="s">
        <v>60</v>
      </c>
      <c r="D292" s="96" t="s">
        <v>618</v>
      </c>
      <c r="E292" s="96"/>
      <c r="F292" s="33">
        <v>0</v>
      </c>
      <c r="G292" s="36">
        <f>G293</f>
        <v>0</v>
      </c>
      <c r="H292" s="33">
        <f t="shared" si="31"/>
        <v>0</v>
      </c>
      <c r="I292" s="36">
        <f>I293</f>
        <v>0</v>
      </c>
      <c r="J292" s="33">
        <f t="shared" si="31"/>
        <v>0</v>
      </c>
      <c r="K292" s="36">
        <f>K293</f>
        <v>0</v>
      </c>
      <c r="L292" s="33">
        <f t="shared" si="37"/>
        <v>0</v>
      </c>
      <c r="M292" s="36">
        <f>M293</f>
        <v>0</v>
      </c>
      <c r="N292" s="33">
        <f t="shared" si="37"/>
        <v>0</v>
      </c>
      <c r="O292" s="36">
        <f>O293</f>
        <v>0</v>
      </c>
      <c r="P292" s="33">
        <f t="shared" si="37"/>
        <v>0</v>
      </c>
      <c r="Q292" s="36">
        <f>Q293</f>
        <v>0</v>
      </c>
      <c r="R292" s="33">
        <f t="shared" si="37"/>
        <v>0</v>
      </c>
      <c r="S292" s="36">
        <f>S293</f>
        <v>0</v>
      </c>
      <c r="T292" s="33">
        <f t="shared" si="37"/>
        <v>0</v>
      </c>
      <c r="U292" s="36">
        <f>U293</f>
        <v>0</v>
      </c>
      <c r="V292" s="33">
        <f t="shared" si="37"/>
        <v>0</v>
      </c>
      <c r="W292" s="36">
        <f>W293</f>
        <v>0</v>
      </c>
      <c r="X292" s="33">
        <f t="shared" si="37"/>
        <v>0</v>
      </c>
      <c r="Y292" s="36">
        <f>Y293</f>
        <v>0</v>
      </c>
      <c r="Z292" s="33">
        <f t="shared" si="36"/>
        <v>0</v>
      </c>
      <c r="AA292" s="36">
        <f>AA293</f>
        <v>0</v>
      </c>
      <c r="AB292" s="33">
        <f t="shared" si="36"/>
        <v>0</v>
      </c>
      <c r="AC292" s="36">
        <f>AC293</f>
        <v>0</v>
      </c>
      <c r="AD292" s="33">
        <f t="shared" si="36"/>
        <v>0</v>
      </c>
      <c r="AE292" s="36">
        <f>AE293</f>
        <v>0</v>
      </c>
      <c r="AF292" s="33">
        <f t="shared" si="36"/>
        <v>0</v>
      </c>
      <c r="AG292" s="36">
        <f>AG293</f>
        <v>0</v>
      </c>
      <c r="AH292" s="28">
        <f t="shared" si="35"/>
        <v>0</v>
      </c>
    </row>
    <row r="293" spans="1:34" s="8" customFormat="1" ht="47.25" hidden="1" customHeight="1" x14ac:dyDescent="0.4">
      <c r="A293" s="14"/>
      <c r="B293" s="54"/>
      <c r="C293" s="95" t="s">
        <v>14</v>
      </c>
      <c r="D293" s="96" t="s">
        <v>618</v>
      </c>
      <c r="E293" s="96" t="s">
        <v>481</v>
      </c>
      <c r="F293" s="33">
        <v>0</v>
      </c>
      <c r="G293" s="36"/>
      <c r="H293" s="33">
        <f t="shared" si="31"/>
        <v>0</v>
      </c>
      <c r="I293" s="36"/>
      <c r="J293" s="33">
        <f t="shared" si="31"/>
        <v>0</v>
      </c>
      <c r="K293" s="36"/>
      <c r="L293" s="33">
        <f t="shared" si="37"/>
        <v>0</v>
      </c>
      <c r="M293" s="36"/>
      <c r="N293" s="33">
        <f t="shared" si="37"/>
        <v>0</v>
      </c>
      <c r="O293" s="36"/>
      <c r="P293" s="33">
        <f t="shared" si="37"/>
        <v>0</v>
      </c>
      <c r="Q293" s="36"/>
      <c r="R293" s="33">
        <f t="shared" si="37"/>
        <v>0</v>
      </c>
      <c r="S293" s="36"/>
      <c r="T293" s="33">
        <f t="shared" si="37"/>
        <v>0</v>
      </c>
      <c r="U293" s="36"/>
      <c r="V293" s="33">
        <f t="shared" si="37"/>
        <v>0</v>
      </c>
      <c r="W293" s="36"/>
      <c r="X293" s="33">
        <f t="shared" si="37"/>
        <v>0</v>
      </c>
      <c r="Y293" s="36"/>
      <c r="Z293" s="33">
        <f t="shared" si="36"/>
        <v>0</v>
      </c>
      <c r="AA293" s="36"/>
      <c r="AB293" s="33">
        <f t="shared" si="36"/>
        <v>0</v>
      </c>
      <c r="AC293" s="36"/>
      <c r="AD293" s="33">
        <f t="shared" si="36"/>
        <v>0</v>
      </c>
      <c r="AE293" s="36"/>
      <c r="AF293" s="33">
        <f t="shared" si="36"/>
        <v>0</v>
      </c>
      <c r="AG293" s="36"/>
      <c r="AH293" s="28">
        <f t="shared" si="35"/>
        <v>0</v>
      </c>
    </row>
    <row r="294" spans="1:34" s="8" customFormat="1" ht="88.5" hidden="1" customHeight="1" x14ac:dyDescent="0.4">
      <c r="A294" s="14"/>
      <c r="B294" s="54"/>
      <c r="C294" s="52" t="s">
        <v>603</v>
      </c>
      <c r="D294" s="123" t="s">
        <v>617</v>
      </c>
      <c r="E294" s="123"/>
      <c r="F294" s="33">
        <v>0</v>
      </c>
      <c r="G294" s="36">
        <f>G295+G297</f>
        <v>0</v>
      </c>
      <c r="H294" s="33">
        <f t="shared" si="31"/>
        <v>0</v>
      </c>
      <c r="I294" s="36">
        <f>I295+I297</f>
        <v>0</v>
      </c>
      <c r="J294" s="33">
        <f t="shared" si="31"/>
        <v>0</v>
      </c>
      <c r="K294" s="36">
        <f>K295+K297</f>
        <v>0</v>
      </c>
      <c r="L294" s="33">
        <f t="shared" si="37"/>
        <v>0</v>
      </c>
      <c r="M294" s="36">
        <f>M295+M297</f>
        <v>0</v>
      </c>
      <c r="N294" s="33">
        <f t="shared" si="37"/>
        <v>0</v>
      </c>
      <c r="O294" s="36">
        <f>O295+O297</f>
        <v>0</v>
      </c>
      <c r="P294" s="33">
        <f t="shared" si="37"/>
        <v>0</v>
      </c>
      <c r="Q294" s="36">
        <f>Q295+Q297</f>
        <v>0</v>
      </c>
      <c r="R294" s="33">
        <f t="shared" si="37"/>
        <v>0</v>
      </c>
      <c r="S294" s="36">
        <f>S295+S297</f>
        <v>0</v>
      </c>
      <c r="T294" s="33">
        <f t="shared" si="37"/>
        <v>0</v>
      </c>
      <c r="U294" s="36">
        <f>U295+U297</f>
        <v>0</v>
      </c>
      <c r="V294" s="33">
        <f t="shared" si="37"/>
        <v>0</v>
      </c>
      <c r="W294" s="36">
        <f>W295+W297</f>
        <v>0</v>
      </c>
      <c r="X294" s="33">
        <f t="shared" si="37"/>
        <v>0</v>
      </c>
      <c r="Y294" s="36">
        <f>Y295+Y297</f>
        <v>0</v>
      </c>
      <c r="Z294" s="33">
        <f t="shared" si="36"/>
        <v>0</v>
      </c>
      <c r="AA294" s="36">
        <f>AA295+AA297</f>
        <v>0</v>
      </c>
      <c r="AB294" s="33">
        <f t="shared" si="36"/>
        <v>0</v>
      </c>
      <c r="AC294" s="36">
        <f>AC295+AC297</f>
        <v>0</v>
      </c>
      <c r="AD294" s="33">
        <f t="shared" si="36"/>
        <v>0</v>
      </c>
      <c r="AE294" s="36">
        <f>AE295+AE297</f>
        <v>0</v>
      </c>
      <c r="AF294" s="33">
        <f t="shared" si="36"/>
        <v>0</v>
      </c>
      <c r="AG294" s="36">
        <f>AG295+AG297</f>
        <v>0</v>
      </c>
      <c r="AH294" s="28">
        <f t="shared" si="35"/>
        <v>0</v>
      </c>
    </row>
    <row r="295" spans="1:34" s="8" customFormat="1" ht="24" hidden="1" customHeight="1" x14ac:dyDescent="0.4">
      <c r="A295" s="14"/>
      <c r="B295" s="54"/>
      <c r="C295" s="52" t="s">
        <v>124</v>
      </c>
      <c r="D295" s="123" t="s">
        <v>582</v>
      </c>
      <c r="E295" s="123"/>
      <c r="F295" s="33">
        <v>0</v>
      </c>
      <c r="G295" s="36">
        <f>G296</f>
        <v>0</v>
      </c>
      <c r="H295" s="33">
        <f t="shared" si="31"/>
        <v>0</v>
      </c>
      <c r="I295" s="36">
        <f>I296</f>
        <v>0</v>
      </c>
      <c r="J295" s="33">
        <f t="shared" si="31"/>
        <v>0</v>
      </c>
      <c r="K295" s="36">
        <f>K296</f>
        <v>0</v>
      </c>
      <c r="L295" s="33">
        <f t="shared" si="37"/>
        <v>0</v>
      </c>
      <c r="M295" s="36">
        <f>M296</f>
        <v>0</v>
      </c>
      <c r="N295" s="33">
        <f t="shared" si="37"/>
        <v>0</v>
      </c>
      <c r="O295" s="36">
        <f>O296</f>
        <v>0</v>
      </c>
      <c r="P295" s="33">
        <f t="shared" si="37"/>
        <v>0</v>
      </c>
      <c r="Q295" s="36">
        <f>Q296</f>
        <v>0</v>
      </c>
      <c r="R295" s="33">
        <f t="shared" si="37"/>
        <v>0</v>
      </c>
      <c r="S295" s="36">
        <f>S296</f>
        <v>0</v>
      </c>
      <c r="T295" s="33">
        <f t="shared" si="37"/>
        <v>0</v>
      </c>
      <c r="U295" s="36">
        <f>U296</f>
        <v>0</v>
      </c>
      <c r="V295" s="33">
        <f t="shared" si="37"/>
        <v>0</v>
      </c>
      <c r="W295" s="36">
        <f>W296</f>
        <v>0</v>
      </c>
      <c r="X295" s="33">
        <f t="shared" si="37"/>
        <v>0</v>
      </c>
      <c r="Y295" s="36">
        <f>Y296</f>
        <v>0</v>
      </c>
      <c r="Z295" s="33">
        <f t="shared" si="36"/>
        <v>0</v>
      </c>
      <c r="AA295" s="36">
        <f>AA296</f>
        <v>0</v>
      </c>
      <c r="AB295" s="33">
        <f t="shared" si="36"/>
        <v>0</v>
      </c>
      <c r="AC295" s="36">
        <f>AC296</f>
        <v>0</v>
      </c>
      <c r="AD295" s="33">
        <f t="shared" si="36"/>
        <v>0</v>
      </c>
      <c r="AE295" s="36">
        <f>AE296</f>
        <v>0</v>
      </c>
      <c r="AF295" s="33">
        <f t="shared" si="36"/>
        <v>0</v>
      </c>
      <c r="AG295" s="36">
        <f>AG296</f>
        <v>0</v>
      </c>
      <c r="AH295" s="28">
        <f t="shared" si="35"/>
        <v>0</v>
      </c>
    </row>
    <row r="296" spans="1:34" s="8" customFormat="1" ht="40.5" hidden="1" customHeight="1" x14ac:dyDescent="0.4">
      <c r="A296" s="14"/>
      <c r="B296" s="54"/>
      <c r="C296" s="52" t="s">
        <v>65</v>
      </c>
      <c r="D296" s="123" t="s">
        <v>582</v>
      </c>
      <c r="E296" s="123" t="s">
        <v>522</v>
      </c>
      <c r="F296" s="33">
        <v>0</v>
      </c>
      <c r="G296" s="36"/>
      <c r="H296" s="33">
        <f t="shared" si="31"/>
        <v>0</v>
      </c>
      <c r="I296" s="36"/>
      <c r="J296" s="33">
        <f t="shared" si="31"/>
        <v>0</v>
      </c>
      <c r="K296" s="36"/>
      <c r="L296" s="33">
        <f t="shared" si="37"/>
        <v>0</v>
      </c>
      <c r="M296" s="36"/>
      <c r="N296" s="33">
        <f t="shared" si="37"/>
        <v>0</v>
      </c>
      <c r="O296" s="36"/>
      <c r="P296" s="33">
        <f t="shared" si="37"/>
        <v>0</v>
      </c>
      <c r="Q296" s="36"/>
      <c r="R296" s="33">
        <f t="shared" si="37"/>
        <v>0</v>
      </c>
      <c r="S296" s="36"/>
      <c r="T296" s="33">
        <f t="shared" si="37"/>
        <v>0</v>
      </c>
      <c r="U296" s="36"/>
      <c r="V296" s="33">
        <f t="shared" si="37"/>
        <v>0</v>
      </c>
      <c r="W296" s="36"/>
      <c r="X296" s="33">
        <f t="shared" si="37"/>
        <v>0</v>
      </c>
      <c r="Y296" s="36"/>
      <c r="Z296" s="33">
        <f t="shared" si="36"/>
        <v>0</v>
      </c>
      <c r="AA296" s="36"/>
      <c r="AB296" s="33">
        <f t="shared" si="36"/>
        <v>0</v>
      </c>
      <c r="AC296" s="36"/>
      <c r="AD296" s="33">
        <f t="shared" si="36"/>
        <v>0</v>
      </c>
      <c r="AE296" s="36"/>
      <c r="AF296" s="33">
        <f t="shared" si="36"/>
        <v>0</v>
      </c>
      <c r="AG296" s="36"/>
      <c r="AH296" s="28">
        <f t="shared" si="35"/>
        <v>0</v>
      </c>
    </row>
    <row r="297" spans="1:34" s="8" customFormat="1" ht="40.5" hidden="1" customHeight="1" x14ac:dyDescent="0.4">
      <c r="A297" s="14"/>
      <c r="B297" s="54"/>
      <c r="C297" s="93" t="s">
        <v>605</v>
      </c>
      <c r="D297" s="123" t="s">
        <v>604</v>
      </c>
      <c r="E297" s="123"/>
      <c r="F297" s="33">
        <v>0</v>
      </c>
      <c r="G297" s="36">
        <f>G298</f>
        <v>0</v>
      </c>
      <c r="H297" s="33">
        <f t="shared" si="31"/>
        <v>0</v>
      </c>
      <c r="I297" s="36">
        <f>I298</f>
        <v>0</v>
      </c>
      <c r="J297" s="33">
        <f t="shared" si="31"/>
        <v>0</v>
      </c>
      <c r="K297" s="36">
        <f>K298</f>
        <v>0</v>
      </c>
      <c r="L297" s="33">
        <f t="shared" si="37"/>
        <v>0</v>
      </c>
      <c r="M297" s="36">
        <f>M298</f>
        <v>0</v>
      </c>
      <c r="N297" s="33">
        <f t="shared" si="37"/>
        <v>0</v>
      </c>
      <c r="O297" s="36">
        <f>O298</f>
        <v>0</v>
      </c>
      <c r="P297" s="33">
        <f t="shared" si="37"/>
        <v>0</v>
      </c>
      <c r="Q297" s="36">
        <f>Q298</f>
        <v>0</v>
      </c>
      <c r="R297" s="33">
        <f t="shared" si="37"/>
        <v>0</v>
      </c>
      <c r="S297" s="36">
        <f>S298</f>
        <v>0</v>
      </c>
      <c r="T297" s="33">
        <f t="shared" si="37"/>
        <v>0</v>
      </c>
      <c r="U297" s="36">
        <f>U298</f>
        <v>0</v>
      </c>
      <c r="V297" s="33">
        <f t="shared" si="37"/>
        <v>0</v>
      </c>
      <c r="W297" s="36">
        <f>W298</f>
        <v>0</v>
      </c>
      <c r="X297" s="33">
        <f t="shared" si="37"/>
        <v>0</v>
      </c>
      <c r="Y297" s="36">
        <f>Y298</f>
        <v>0</v>
      </c>
      <c r="Z297" s="33">
        <f t="shared" si="36"/>
        <v>0</v>
      </c>
      <c r="AA297" s="36">
        <f>AA298</f>
        <v>0</v>
      </c>
      <c r="AB297" s="33">
        <f t="shared" si="36"/>
        <v>0</v>
      </c>
      <c r="AC297" s="36">
        <f>AC298</f>
        <v>0</v>
      </c>
      <c r="AD297" s="33">
        <f t="shared" si="36"/>
        <v>0</v>
      </c>
      <c r="AE297" s="36">
        <f>AE298</f>
        <v>0</v>
      </c>
      <c r="AF297" s="33">
        <f t="shared" si="36"/>
        <v>0</v>
      </c>
      <c r="AG297" s="36">
        <f>AG298</f>
        <v>0</v>
      </c>
      <c r="AH297" s="28">
        <f t="shared" si="35"/>
        <v>0</v>
      </c>
    </row>
    <row r="298" spans="1:34" s="8" customFormat="1" ht="40.5" hidden="1" customHeight="1" x14ac:dyDescent="0.4">
      <c r="A298" s="14"/>
      <c r="B298" s="54"/>
      <c r="C298" s="52" t="s">
        <v>65</v>
      </c>
      <c r="D298" s="123" t="s">
        <v>604</v>
      </c>
      <c r="E298" s="123" t="s">
        <v>522</v>
      </c>
      <c r="F298" s="33">
        <v>0</v>
      </c>
      <c r="G298" s="36"/>
      <c r="H298" s="33">
        <f t="shared" si="31"/>
        <v>0</v>
      </c>
      <c r="I298" s="36"/>
      <c r="J298" s="33">
        <f t="shared" si="31"/>
        <v>0</v>
      </c>
      <c r="K298" s="36"/>
      <c r="L298" s="33">
        <f t="shared" si="37"/>
        <v>0</v>
      </c>
      <c r="M298" s="36"/>
      <c r="N298" s="33">
        <f t="shared" si="37"/>
        <v>0</v>
      </c>
      <c r="O298" s="36"/>
      <c r="P298" s="33">
        <f t="shared" si="37"/>
        <v>0</v>
      </c>
      <c r="Q298" s="36"/>
      <c r="R298" s="33">
        <f t="shared" si="37"/>
        <v>0</v>
      </c>
      <c r="S298" s="36"/>
      <c r="T298" s="33">
        <f t="shared" si="37"/>
        <v>0</v>
      </c>
      <c r="U298" s="36"/>
      <c r="V298" s="33">
        <f t="shared" si="37"/>
        <v>0</v>
      </c>
      <c r="W298" s="36"/>
      <c r="X298" s="33">
        <f t="shared" si="37"/>
        <v>0</v>
      </c>
      <c r="Y298" s="36"/>
      <c r="Z298" s="33">
        <f t="shared" si="36"/>
        <v>0</v>
      </c>
      <c r="AA298" s="36"/>
      <c r="AB298" s="33">
        <f t="shared" si="36"/>
        <v>0</v>
      </c>
      <c r="AC298" s="36"/>
      <c r="AD298" s="33">
        <f t="shared" si="36"/>
        <v>0</v>
      </c>
      <c r="AE298" s="36"/>
      <c r="AF298" s="33">
        <f t="shared" si="36"/>
        <v>0</v>
      </c>
      <c r="AG298" s="36"/>
      <c r="AH298" s="28">
        <f t="shared" si="35"/>
        <v>0</v>
      </c>
    </row>
    <row r="299" spans="1:34" s="8" customFormat="1" ht="40.5" hidden="1" customHeight="1" x14ac:dyDescent="0.4">
      <c r="A299" s="14"/>
      <c r="B299" s="54"/>
      <c r="C299" s="52" t="s">
        <v>627</v>
      </c>
      <c r="D299" s="123" t="s">
        <v>624</v>
      </c>
      <c r="E299" s="123"/>
      <c r="F299" s="33">
        <v>0</v>
      </c>
      <c r="G299" s="36">
        <f>G300</f>
        <v>0</v>
      </c>
      <c r="H299" s="33">
        <f t="shared" si="31"/>
        <v>0</v>
      </c>
      <c r="I299" s="36">
        <f>I300</f>
        <v>0</v>
      </c>
      <c r="J299" s="33">
        <f t="shared" si="31"/>
        <v>0</v>
      </c>
      <c r="K299" s="36">
        <f>K300</f>
        <v>0</v>
      </c>
      <c r="L299" s="33">
        <f t="shared" si="37"/>
        <v>0</v>
      </c>
      <c r="M299" s="36">
        <f>M300</f>
        <v>0</v>
      </c>
      <c r="N299" s="33">
        <f t="shared" si="37"/>
        <v>0</v>
      </c>
      <c r="O299" s="36">
        <f>O300</f>
        <v>0</v>
      </c>
      <c r="P299" s="33">
        <f t="shared" si="37"/>
        <v>0</v>
      </c>
      <c r="Q299" s="36">
        <f>Q300</f>
        <v>0</v>
      </c>
      <c r="R299" s="33">
        <f t="shared" si="37"/>
        <v>0</v>
      </c>
      <c r="S299" s="36">
        <f>S300</f>
        <v>0</v>
      </c>
      <c r="T299" s="33">
        <f t="shared" si="37"/>
        <v>0</v>
      </c>
      <c r="U299" s="36">
        <f>U300</f>
        <v>0</v>
      </c>
      <c r="V299" s="33">
        <f t="shared" si="37"/>
        <v>0</v>
      </c>
      <c r="W299" s="36">
        <f>W300</f>
        <v>0</v>
      </c>
      <c r="X299" s="33">
        <f t="shared" si="37"/>
        <v>0</v>
      </c>
      <c r="Y299" s="36">
        <f>Y300</f>
        <v>0</v>
      </c>
      <c r="Z299" s="33">
        <f t="shared" si="36"/>
        <v>0</v>
      </c>
      <c r="AA299" s="36">
        <f>AA300</f>
        <v>0</v>
      </c>
      <c r="AB299" s="33">
        <f t="shared" si="36"/>
        <v>0</v>
      </c>
      <c r="AC299" s="36">
        <f>AC300</f>
        <v>0</v>
      </c>
      <c r="AD299" s="33">
        <f t="shared" si="36"/>
        <v>0</v>
      </c>
      <c r="AE299" s="36">
        <f>AE300</f>
        <v>0</v>
      </c>
      <c r="AF299" s="33">
        <f t="shared" si="36"/>
        <v>0</v>
      </c>
      <c r="AG299" s="36">
        <f>AG300</f>
        <v>0</v>
      </c>
      <c r="AH299" s="28">
        <f t="shared" si="35"/>
        <v>0</v>
      </c>
    </row>
    <row r="300" spans="1:34" s="8" customFormat="1" ht="40.5" hidden="1" customHeight="1" x14ac:dyDescent="0.4">
      <c r="A300" s="14"/>
      <c r="B300" s="54"/>
      <c r="C300" s="52" t="s">
        <v>626</v>
      </c>
      <c r="D300" s="123" t="s">
        <v>625</v>
      </c>
      <c r="E300" s="123"/>
      <c r="F300" s="33">
        <v>0</v>
      </c>
      <c r="G300" s="36">
        <f>G301</f>
        <v>0</v>
      </c>
      <c r="H300" s="33">
        <f t="shared" si="31"/>
        <v>0</v>
      </c>
      <c r="I300" s="36">
        <f>I301</f>
        <v>0</v>
      </c>
      <c r="J300" s="33">
        <f t="shared" si="31"/>
        <v>0</v>
      </c>
      <c r="K300" s="36">
        <f>K301</f>
        <v>0</v>
      </c>
      <c r="L300" s="33">
        <f t="shared" si="37"/>
        <v>0</v>
      </c>
      <c r="M300" s="36">
        <f>M301</f>
        <v>0</v>
      </c>
      <c r="N300" s="33">
        <f t="shared" si="37"/>
        <v>0</v>
      </c>
      <c r="O300" s="36">
        <f>O301</f>
        <v>0</v>
      </c>
      <c r="P300" s="33">
        <f t="shared" si="37"/>
        <v>0</v>
      </c>
      <c r="Q300" s="36">
        <f>Q301</f>
        <v>0</v>
      </c>
      <c r="R300" s="33">
        <f t="shared" si="37"/>
        <v>0</v>
      </c>
      <c r="S300" s="36">
        <f>S301</f>
        <v>0</v>
      </c>
      <c r="T300" s="33">
        <f t="shared" si="37"/>
        <v>0</v>
      </c>
      <c r="U300" s="36">
        <f>U301</f>
        <v>0</v>
      </c>
      <c r="V300" s="33">
        <f t="shared" si="37"/>
        <v>0</v>
      </c>
      <c r="W300" s="36">
        <f>W301</f>
        <v>0</v>
      </c>
      <c r="X300" s="33">
        <f t="shared" si="37"/>
        <v>0</v>
      </c>
      <c r="Y300" s="36">
        <f>Y301</f>
        <v>0</v>
      </c>
      <c r="Z300" s="33">
        <f t="shared" si="36"/>
        <v>0</v>
      </c>
      <c r="AA300" s="36">
        <f>AA301</f>
        <v>0</v>
      </c>
      <c r="AB300" s="33">
        <f t="shared" si="36"/>
        <v>0</v>
      </c>
      <c r="AC300" s="36">
        <f>AC301</f>
        <v>0</v>
      </c>
      <c r="AD300" s="33">
        <f t="shared" si="36"/>
        <v>0</v>
      </c>
      <c r="AE300" s="36">
        <f>AE301</f>
        <v>0</v>
      </c>
      <c r="AF300" s="33">
        <f t="shared" si="36"/>
        <v>0</v>
      </c>
      <c r="AG300" s="36">
        <f>AG301</f>
        <v>0</v>
      </c>
      <c r="AH300" s="28">
        <f t="shared" si="35"/>
        <v>0</v>
      </c>
    </row>
    <row r="301" spans="1:34" s="8" customFormat="1" ht="40.5" hidden="1" customHeight="1" x14ac:dyDescent="0.4">
      <c r="A301" s="14"/>
      <c r="B301" s="54"/>
      <c r="C301" s="95" t="s">
        <v>14</v>
      </c>
      <c r="D301" s="123" t="s">
        <v>625</v>
      </c>
      <c r="E301" s="123" t="s">
        <v>481</v>
      </c>
      <c r="F301" s="33">
        <v>0</v>
      </c>
      <c r="G301" s="36">
        <v>0</v>
      </c>
      <c r="H301" s="33">
        <f t="shared" si="31"/>
        <v>0</v>
      </c>
      <c r="I301" s="36">
        <v>0</v>
      </c>
      <c r="J301" s="33">
        <f t="shared" si="31"/>
        <v>0</v>
      </c>
      <c r="K301" s="36">
        <v>0</v>
      </c>
      <c r="L301" s="33">
        <f t="shared" si="37"/>
        <v>0</v>
      </c>
      <c r="M301" s="36">
        <v>0</v>
      </c>
      <c r="N301" s="33">
        <f t="shared" si="37"/>
        <v>0</v>
      </c>
      <c r="O301" s="36">
        <v>0</v>
      </c>
      <c r="P301" s="33">
        <f t="shared" si="37"/>
        <v>0</v>
      </c>
      <c r="Q301" s="36">
        <v>0</v>
      </c>
      <c r="R301" s="33">
        <f t="shared" si="37"/>
        <v>0</v>
      </c>
      <c r="S301" s="36">
        <v>0</v>
      </c>
      <c r="T301" s="33">
        <f t="shared" si="37"/>
        <v>0</v>
      </c>
      <c r="U301" s="36">
        <v>0</v>
      </c>
      <c r="V301" s="33">
        <f t="shared" si="37"/>
        <v>0</v>
      </c>
      <c r="W301" s="36">
        <v>0</v>
      </c>
      <c r="X301" s="33">
        <f t="shared" si="37"/>
        <v>0</v>
      </c>
      <c r="Y301" s="36">
        <v>0</v>
      </c>
      <c r="Z301" s="33">
        <f t="shared" si="36"/>
        <v>0</v>
      </c>
      <c r="AA301" s="36">
        <v>0</v>
      </c>
      <c r="AB301" s="33">
        <f t="shared" si="36"/>
        <v>0</v>
      </c>
      <c r="AC301" s="36">
        <v>0</v>
      </c>
      <c r="AD301" s="33">
        <f t="shared" si="36"/>
        <v>0</v>
      </c>
      <c r="AE301" s="36">
        <v>0</v>
      </c>
      <c r="AF301" s="33">
        <f t="shared" si="36"/>
        <v>0</v>
      </c>
      <c r="AG301" s="36">
        <v>0</v>
      </c>
      <c r="AH301" s="28">
        <f t="shared" si="35"/>
        <v>0</v>
      </c>
    </row>
    <row r="302" spans="1:34" s="8" customFormat="1" ht="65.099999999999994" hidden="1" customHeight="1" x14ac:dyDescent="0.4">
      <c r="A302" s="14"/>
      <c r="B302" s="54"/>
      <c r="C302" s="95" t="s">
        <v>628</v>
      </c>
      <c r="D302" s="123" t="s">
        <v>629</v>
      </c>
      <c r="E302" s="123"/>
      <c r="F302" s="33">
        <v>0</v>
      </c>
      <c r="G302" s="36">
        <f>G303</f>
        <v>0</v>
      </c>
      <c r="H302" s="33">
        <f t="shared" si="31"/>
        <v>0</v>
      </c>
      <c r="I302" s="36">
        <f>I303</f>
        <v>0</v>
      </c>
      <c r="J302" s="33">
        <f t="shared" si="31"/>
        <v>0</v>
      </c>
      <c r="K302" s="36">
        <f>K303</f>
        <v>0</v>
      </c>
      <c r="L302" s="33">
        <f t="shared" si="37"/>
        <v>0</v>
      </c>
      <c r="M302" s="36">
        <f>M303</f>
        <v>0</v>
      </c>
      <c r="N302" s="33">
        <f t="shared" si="37"/>
        <v>0</v>
      </c>
      <c r="O302" s="36">
        <f>O303</f>
        <v>0</v>
      </c>
      <c r="P302" s="33">
        <f t="shared" si="37"/>
        <v>0</v>
      </c>
      <c r="Q302" s="36">
        <f>Q303</f>
        <v>0</v>
      </c>
      <c r="R302" s="33">
        <f t="shared" si="37"/>
        <v>0</v>
      </c>
      <c r="S302" s="36">
        <f>S303</f>
        <v>0</v>
      </c>
      <c r="T302" s="33">
        <f t="shared" si="37"/>
        <v>0</v>
      </c>
      <c r="U302" s="36">
        <f>U303</f>
        <v>0</v>
      </c>
      <c r="V302" s="33">
        <f t="shared" si="37"/>
        <v>0</v>
      </c>
      <c r="W302" s="36">
        <f>W303</f>
        <v>0</v>
      </c>
      <c r="X302" s="33">
        <f t="shared" si="37"/>
        <v>0</v>
      </c>
      <c r="Y302" s="36">
        <f>Y303</f>
        <v>0</v>
      </c>
      <c r="Z302" s="33">
        <f t="shared" si="36"/>
        <v>0</v>
      </c>
      <c r="AA302" s="36">
        <f>AA303</f>
        <v>0</v>
      </c>
      <c r="AB302" s="33">
        <f t="shared" si="36"/>
        <v>0</v>
      </c>
      <c r="AC302" s="36">
        <f>AC303</f>
        <v>0</v>
      </c>
      <c r="AD302" s="33">
        <f t="shared" si="36"/>
        <v>0</v>
      </c>
      <c r="AE302" s="36">
        <f>AE303</f>
        <v>0</v>
      </c>
      <c r="AF302" s="33">
        <f t="shared" si="36"/>
        <v>0</v>
      </c>
      <c r="AG302" s="36">
        <f>AG303</f>
        <v>0</v>
      </c>
      <c r="AH302" s="28">
        <f t="shared" si="35"/>
        <v>0</v>
      </c>
    </row>
    <row r="303" spans="1:34" s="8" customFormat="1" ht="27" hidden="1" customHeight="1" x14ac:dyDescent="0.4">
      <c r="A303" s="14"/>
      <c r="B303" s="54"/>
      <c r="C303" s="95" t="s">
        <v>62</v>
      </c>
      <c r="D303" s="123" t="s">
        <v>630</v>
      </c>
      <c r="E303" s="123"/>
      <c r="F303" s="33">
        <v>0</v>
      </c>
      <c r="G303" s="36">
        <f>G304</f>
        <v>0</v>
      </c>
      <c r="H303" s="33">
        <f t="shared" ref="H303:P389" si="38">F303+G303</f>
        <v>0</v>
      </c>
      <c r="I303" s="36">
        <f>I304</f>
        <v>0</v>
      </c>
      <c r="J303" s="33">
        <f t="shared" si="38"/>
        <v>0</v>
      </c>
      <c r="K303" s="36">
        <f>K304</f>
        <v>0</v>
      </c>
      <c r="L303" s="33">
        <f t="shared" si="37"/>
        <v>0</v>
      </c>
      <c r="M303" s="36">
        <f>M304</f>
        <v>0</v>
      </c>
      <c r="N303" s="33">
        <f t="shared" si="37"/>
        <v>0</v>
      </c>
      <c r="O303" s="36">
        <f>O304</f>
        <v>0</v>
      </c>
      <c r="P303" s="33">
        <f t="shared" si="37"/>
        <v>0</v>
      </c>
      <c r="Q303" s="36">
        <f>Q304</f>
        <v>0</v>
      </c>
      <c r="R303" s="33">
        <f t="shared" si="37"/>
        <v>0</v>
      </c>
      <c r="S303" s="36">
        <f>S304</f>
        <v>0</v>
      </c>
      <c r="T303" s="33">
        <f t="shared" si="37"/>
        <v>0</v>
      </c>
      <c r="U303" s="36">
        <f>U304</f>
        <v>0</v>
      </c>
      <c r="V303" s="33">
        <f t="shared" si="37"/>
        <v>0</v>
      </c>
      <c r="W303" s="36">
        <f>W304</f>
        <v>0</v>
      </c>
      <c r="X303" s="33">
        <f t="shared" si="37"/>
        <v>0</v>
      </c>
      <c r="Y303" s="36">
        <f>Y304</f>
        <v>0</v>
      </c>
      <c r="Z303" s="33">
        <f t="shared" si="36"/>
        <v>0</v>
      </c>
      <c r="AA303" s="36">
        <f>AA304</f>
        <v>0</v>
      </c>
      <c r="AB303" s="33">
        <f t="shared" si="36"/>
        <v>0</v>
      </c>
      <c r="AC303" s="36">
        <f>AC304</f>
        <v>0</v>
      </c>
      <c r="AD303" s="33">
        <f t="shared" si="36"/>
        <v>0</v>
      </c>
      <c r="AE303" s="36">
        <f>AE304</f>
        <v>0</v>
      </c>
      <c r="AF303" s="33">
        <f t="shared" si="36"/>
        <v>0</v>
      </c>
      <c r="AG303" s="36">
        <f>AG304</f>
        <v>0</v>
      </c>
      <c r="AH303" s="28">
        <f t="shared" si="35"/>
        <v>0</v>
      </c>
    </row>
    <row r="304" spans="1:34" s="8" customFormat="1" ht="40.5" hidden="1" customHeight="1" x14ac:dyDescent="0.4">
      <c r="A304" s="14"/>
      <c r="B304" s="54"/>
      <c r="C304" s="95" t="s">
        <v>14</v>
      </c>
      <c r="D304" s="123" t="s">
        <v>630</v>
      </c>
      <c r="E304" s="123" t="s">
        <v>481</v>
      </c>
      <c r="F304" s="33">
        <v>0</v>
      </c>
      <c r="G304" s="36">
        <v>0</v>
      </c>
      <c r="H304" s="33">
        <f t="shared" si="38"/>
        <v>0</v>
      </c>
      <c r="I304" s="36">
        <v>0</v>
      </c>
      <c r="J304" s="33">
        <f t="shared" si="38"/>
        <v>0</v>
      </c>
      <c r="K304" s="36">
        <v>0</v>
      </c>
      <c r="L304" s="33">
        <f t="shared" si="37"/>
        <v>0</v>
      </c>
      <c r="M304" s="36">
        <v>0</v>
      </c>
      <c r="N304" s="33">
        <f t="shared" si="37"/>
        <v>0</v>
      </c>
      <c r="O304" s="36">
        <v>0</v>
      </c>
      <c r="P304" s="33">
        <f t="shared" si="37"/>
        <v>0</v>
      </c>
      <c r="Q304" s="36">
        <v>0</v>
      </c>
      <c r="R304" s="33">
        <f t="shared" si="37"/>
        <v>0</v>
      </c>
      <c r="S304" s="36">
        <v>0</v>
      </c>
      <c r="T304" s="33">
        <f t="shared" si="37"/>
        <v>0</v>
      </c>
      <c r="U304" s="36">
        <v>0</v>
      </c>
      <c r="V304" s="33">
        <f t="shared" si="37"/>
        <v>0</v>
      </c>
      <c r="W304" s="36">
        <v>0</v>
      </c>
      <c r="X304" s="33">
        <f t="shared" si="37"/>
        <v>0</v>
      </c>
      <c r="Y304" s="36">
        <v>0</v>
      </c>
      <c r="Z304" s="33">
        <f t="shared" si="36"/>
        <v>0</v>
      </c>
      <c r="AA304" s="36">
        <v>0</v>
      </c>
      <c r="AB304" s="33">
        <f t="shared" si="36"/>
        <v>0</v>
      </c>
      <c r="AC304" s="36">
        <v>0</v>
      </c>
      <c r="AD304" s="33">
        <f t="shared" si="36"/>
        <v>0</v>
      </c>
      <c r="AE304" s="36">
        <v>0</v>
      </c>
      <c r="AF304" s="33">
        <f t="shared" si="36"/>
        <v>0</v>
      </c>
      <c r="AG304" s="36">
        <v>0</v>
      </c>
      <c r="AH304" s="28">
        <f t="shared" si="35"/>
        <v>0</v>
      </c>
    </row>
    <row r="305" spans="1:34" s="8" customFormat="1" ht="128.1" hidden="1" customHeight="1" x14ac:dyDescent="0.4">
      <c r="A305" s="14"/>
      <c r="B305" s="54"/>
      <c r="C305" s="95" t="s">
        <v>635</v>
      </c>
      <c r="D305" s="123" t="s">
        <v>629</v>
      </c>
      <c r="E305" s="123"/>
      <c r="F305" s="33">
        <v>0</v>
      </c>
      <c r="G305" s="36">
        <f>G306</f>
        <v>0</v>
      </c>
      <c r="H305" s="33">
        <f t="shared" si="38"/>
        <v>0</v>
      </c>
      <c r="I305" s="36">
        <f>I306</f>
        <v>0</v>
      </c>
      <c r="J305" s="33">
        <f t="shared" si="38"/>
        <v>0</v>
      </c>
      <c r="K305" s="36">
        <f>K306</f>
        <v>0</v>
      </c>
      <c r="L305" s="33">
        <f t="shared" si="37"/>
        <v>0</v>
      </c>
      <c r="M305" s="36">
        <f>M306</f>
        <v>0</v>
      </c>
      <c r="N305" s="33">
        <f t="shared" si="37"/>
        <v>0</v>
      </c>
      <c r="O305" s="36">
        <f>O306</f>
        <v>0</v>
      </c>
      <c r="P305" s="33">
        <f t="shared" si="37"/>
        <v>0</v>
      </c>
      <c r="Q305" s="36">
        <f>Q306</f>
        <v>0</v>
      </c>
      <c r="R305" s="33">
        <f t="shared" si="37"/>
        <v>0</v>
      </c>
      <c r="S305" s="36">
        <f>S306</f>
        <v>0</v>
      </c>
      <c r="T305" s="33">
        <f t="shared" si="37"/>
        <v>0</v>
      </c>
      <c r="U305" s="36">
        <f>U306</f>
        <v>0</v>
      </c>
      <c r="V305" s="33">
        <f t="shared" si="37"/>
        <v>0</v>
      </c>
      <c r="W305" s="36">
        <f>W306</f>
        <v>0</v>
      </c>
      <c r="X305" s="33">
        <f t="shared" si="37"/>
        <v>0</v>
      </c>
      <c r="Y305" s="36">
        <f>Y306</f>
        <v>0</v>
      </c>
      <c r="Z305" s="33">
        <f t="shared" si="36"/>
        <v>0</v>
      </c>
      <c r="AA305" s="36">
        <f>AA306</f>
        <v>0</v>
      </c>
      <c r="AB305" s="33">
        <f t="shared" si="36"/>
        <v>0</v>
      </c>
      <c r="AC305" s="36">
        <f>AC306</f>
        <v>0</v>
      </c>
      <c r="AD305" s="33">
        <f t="shared" si="36"/>
        <v>0</v>
      </c>
      <c r="AE305" s="36">
        <f>AE306</f>
        <v>0</v>
      </c>
      <c r="AF305" s="33">
        <f t="shared" si="36"/>
        <v>0</v>
      </c>
      <c r="AG305" s="36">
        <f>AG306</f>
        <v>0</v>
      </c>
      <c r="AH305" s="28">
        <f t="shared" si="35"/>
        <v>0</v>
      </c>
    </row>
    <row r="306" spans="1:34" s="8" customFormat="1" ht="40.5" hidden="1" customHeight="1" x14ac:dyDescent="0.4">
      <c r="A306" s="14"/>
      <c r="B306" s="54"/>
      <c r="C306" s="95" t="s">
        <v>62</v>
      </c>
      <c r="D306" s="123" t="s">
        <v>630</v>
      </c>
      <c r="E306" s="123"/>
      <c r="F306" s="33">
        <v>0</v>
      </c>
      <c r="G306" s="36">
        <f>G307</f>
        <v>0</v>
      </c>
      <c r="H306" s="33">
        <f t="shared" si="38"/>
        <v>0</v>
      </c>
      <c r="I306" s="36">
        <f>I307</f>
        <v>0</v>
      </c>
      <c r="J306" s="33">
        <f t="shared" si="38"/>
        <v>0</v>
      </c>
      <c r="K306" s="36">
        <f>K307</f>
        <v>0</v>
      </c>
      <c r="L306" s="33">
        <f t="shared" si="37"/>
        <v>0</v>
      </c>
      <c r="M306" s="36">
        <f>M307</f>
        <v>0</v>
      </c>
      <c r="N306" s="33">
        <f t="shared" si="37"/>
        <v>0</v>
      </c>
      <c r="O306" s="36">
        <f>O307</f>
        <v>0</v>
      </c>
      <c r="P306" s="33">
        <f t="shared" si="37"/>
        <v>0</v>
      </c>
      <c r="Q306" s="36">
        <f>Q307</f>
        <v>0</v>
      </c>
      <c r="R306" s="33">
        <f t="shared" si="37"/>
        <v>0</v>
      </c>
      <c r="S306" s="36">
        <f>S307</f>
        <v>0</v>
      </c>
      <c r="T306" s="33">
        <f t="shared" si="37"/>
        <v>0</v>
      </c>
      <c r="U306" s="36">
        <f>U307</f>
        <v>0</v>
      </c>
      <c r="V306" s="33">
        <f t="shared" si="37"/>
        <v>0</v>
      </c>
      <c r="W306" s="36">
        <f>W307</f>
        <v>0</v>
      </c>
      <c r="X306" s="33">
        <f t="shared" si="37"/>
        <v>0</v>
      </c>
      <c r="Y306" s="36">
        <f>Y307</f>
        <v>0</v>
      </c>
      <c r="Z306" s="33">
        <f t="shared" si="36"/>
        <v>0</v>
      </c>
      <c r="AA306" s="36">
        <f>AA307</f>
        <v>0</v>
      </c>
      <c r="AB306" s="33">
        <f t="shared" si="36"/>
        <v>0</v>
      </c>
      <c r="AC306" s="36">
        <f>AC307</f>
        <v>0</v>
      </c>
      <c r="AD306" s="33">
        <f t="shared" si="36"/>
        <v>0</v>
      </c>
      <c r="AE306" s="36">
        <f>AE307</f>
        <v>0</v>
      </c>
      <c r="AF306" s="33">
        <f t="shared" si="36"/>
        <v>0</v>
      </c>
      <c r="AG306" s="36">
        <f>AG307</f>
        <v>0</v>
      </c>
      <c r="AH306" s="28">
        <f t="shared" si="35"/>
        <v>0</v>
      </c>
    </row>
    <row r="307" spans="1:34" s="8" customFormat="1" ht="40.5" hidden="1" customHeight="1" x14ac:dyDescent="0.4">
      <c r="A307" s="14"/>
      <c r="B307" s="54"/>
      <c r="C307" s="95" t="s">
        <v>14</v>
      </c>
      <c r="D307" s="123" t="s">
        <v>630</v>
      </c>
      <c r="E307" s="123" t="s">
        <v>481</v>
      </c>
      <c r="F307" s="33">
        <v>0</v>
      </c>
      <c r="G307" s="36">
        <v>0</v>
      </c>
      <c r="H307" s="33">
        <f t="shared" si="38"/>
        <v>0</v>
      </c>
      <c r="I307" s="36">
        <v>0</v>
      </c>
      <c r="J307" s="33">
        <f t="shared" si="38"/>
        <v>0</v>
      </c>
      <c r="K307" s="36">
        <v>0</v>
      </c>
      <c r="L307" s="33">
        <f t="shared" si="37"/>
        <v>0</v>
      </c>
      <c r="M307" s="36">
        <v>0</v>
      </c>
      <c r="N307" s="33">
        <f t="shared" si="37"/>
        <v>0</v>
      </c>
      <c r="O307" s="36">
        <v>0</v>
      </c>
      <c r="P307" s="33">
        <f t="shared" si="37"/>
        <v>0</v>
      </c>
      <c r="Q307" s="36">
        <v>0</v>
      </c>
      <c r="R307" s="33">
        <f t="shared" si="37"/>
        <v>0</v>
      </c>
      <c r="S307" s="36">
        <v>0</v>
      </c>
      <c r="T307" s="33">
        <f t="shared" si="37"/>
        <v>0</v>
      </c>
      <c r="U307" s="36">
        <v>0</v>
      </c>
      <c r="V307" s="33">
        <f t="shared" si="37"/>
        <v>0</v>
      </c>
      <c r="W307" s="36">
        <v>0</v>
      </c>
      <c r="X307" s="33">
        <f t="shared" si="37"/>
        <v>0</v>
      </c>
      <c r="Y307" s="36">
        <v>0</v>
      </c>
      <c r="Z307" s="33">
        <f t="shared" si="36"/>
        <v>0</v>
      </c>
      <c r="AA307" s="36">
        <v>0</v>
      </c>
      <c r="AB307" s="33">
        <f t="shared" si="36"/>
        <v>0</v>
      </c>
      <c r="AC307" s="36">
        <v>0</v>
      </c>
      <c r="AD307" s="33">
        <f t="shared" si="36"/>
        <v>0</v>
      </c>
      <c r="AE307" s="36">
        <v>0</v>
      </c>
      <c r="AF307" s="33">
        <f t="shared" si="36"/>
        <v>0</v>
      </c>
      <c r="AG307" s="36">
        <v>0</v>
      </c>
      <c r="AH307" s="28">
        <f t="shared" si="35"/>
        <v>0</v>
      </c>
    </row>
    <row r="308" spans="1:34" s="8" customFormat="1" ht="69.599999999999994" hidden="1" customHeight="1" x14ac:dyDescent="0.4">
      <c r="A308" s="14"/>
      <c r="B308" s="54"/>
      <c r="C308" s="95" t="s">
        <v>628</v>
      </c>
      <c r="D308" s="123" t="s">
        <v>636</v>
      </c>
      <c r="E308" s="123"/>
      <c r="F308" s="33">
        <v>0</v>
      </c>
      <c r="G308" s="36">
        <f>G309</f>
        <v>0</v>
      </c>
      <c r="H308" s="33">
        <f t="shared" si="38"/>
        <v>0</v>
      </c>
      <c r="I308" s="36">
        <f>I309</f>
        <v>0</v>
      </c>
      <c r="J308" s="33">
        <f t="shared" si="38"/>
        <v>0</v>
      </c>
      <c r="K308" s="36">
        <f>K309</f>
        <v>0</v>
      </c>
      <c r="L308" s="33">
        <f t="shared" si="37"/>
        <v>0</v>
      </c>
      <c r="M308" s="36">
        <f>M309</f>
        <v>0</v>
      </c>
      <c r="N308" s="33">
        <f t="shared" si="37"/>
        <v>0</v>
      </c>
      <c r="O308" s="36">
        <f>O309</f>
        <v>0</v>
      </c>
      <c r="P308" s="33">
        <f t="shared" si="37"/>
        <v>0</v>
      </c>
      <c r="Q308" s="36">
        <f>Q309</f>
        <v>0</v>
      </c>
      <c r="R308" s="33">
        <f t="shared" si="37"/>
        <v>0</v>
      </c>
      <c r="S308" s="36">
        <f>S309</f>
        <v>0</v>
      </c>
      <c r="T308" s="33">
        <f t="shared" si="37"/>
        <v>0</v>
      </c>
      <c r="U308" s="36">
        <f>U309</f>
        <v>0</v>
      </c>
      <c r="V308" s="33">
        <f t="shared" si="37"/>
        <v>0</v>
      </c>
      <c r="W308" s="36">
        <f>W309</f>
        <v>0</v>
      </c>
      <c r="X308" s="33">
        <f t="shared" si="37"/>
        <v>0</v>
      </c>
      <c r="Y308" s="36">
        <f>Y309</f>
        <v>0</v>
      </c>
      <c r="Z308" s="33">
        <f t="shared" si="36"/>
        <v>0</v>
      </c>
      <c r="AA308" s="36">
        <f>AA309</f>
        <v>0</v>
      </c>
      <c r="AB308" s="33">
        <f t="shared" si="36"/>
        <v>0</v>
      </c>
      <c r="AC308" s="36">
        <f>AC309</f>
        <v>0</v>
      </c>
      <c r="AD308" s="33">
        <f t="shared" si="36"/>
        <v>0</v>
      </c>
      <c r="AE308" s="36">
        <f>AE309</f>
        <v>0</v>
      </c>
      <c r="AF308" s="33">
        <f t="shared" si="36"/>
        <v>0</v>
      </c>
      <c r="AG308" s="36">
        <f>AG309</f>
        <v>0</v>
      </c>
      <c r="AH308" s="28">
        <f t="shared" si="35"/>
        <v>0</v>
      </c>
    </row>
    <row r="309" spans="1:34" s="8" customFormat="1" ht="40.5" hidden="1" customHeight="1" x14ac:dyDescent="0.4">
      <c r="A309" s="14"/>
      <c r="B309" s="54"/>
      <c r="C309" s="95" t="s">
        <v>62</v>
      </c>
      <c r="D309" s="123" t="s">
        <v>637</v>
      </c>
      <c r="E309" s="123"/>
      <c r="F309" s="33">
        <v>0</v>
      </c>
      <c r="G309" s="36">
        <f>G310</f>
        <v>0</v>
      </c>
      <c r="H309" s="33">
        <f t="shared" si="38"/>
        <v>0</v>
      </c>
      <c r="I309" s="36">
        <f>I310</f>
        <v>0</v>
      </c>
      <c r="J309" s="33">
        <f t="shared" si="38"/>
        <v>0</v>
      </c>
      <c r="K309" s="36">
        <f>K310</f>
        <v>0</v>
      </c>
      <c r="L309" s="33">
        <f t="shared" si="37"/>
        <v>0</v>
      </c>
      <c r="M309" s="36">
        <f>M310</f>
        <v>0</v>
      </c>
      <c r="N309" s="33">
        <f t="shared" si="37"/>
        <v>0</v>
      </c>
      <c r="O309" s="36">
        <f>O310</f>
        <v>0</v>
      </c>
      <c r="P309" s="33">
        <f t="shared" si="37"/>
        <v>0</v>
      </c>
      <c r="Q309" s="36">
        <f>Q310</f>
        <v>0</v>
      </c>
      <c r="R309" s="33">
        <f t="shared" si="37"/>
        <v>0</v>
      </c>
      <c r="S309" s="36">
        <f>S310</f>
        <v>0</v>
      </c>
      <c r="T309" s="33">
        <f t="shared" si="37"/>
        <v>0</v>
      </c>
      <c r="U309" s="36">
        <f>U310</f>
        <v>0</v>
      </c>
      <c r="V309" s="33">
        <f t="shared" si="37"/>
        <v>0</v>
      </c>
      <c r="W309" s="36">
        <f>W310</f>
        <v>0</v>
      </c>
      <c r="X309" s="33">
        <f t="shared" si="37"/>
        <v>0</v>
      </c>
      <c r="Y309" s="36">
        <f>Y310</f>
        <v>0</v>
      </c>
      <c r="Z309" s="33">
        <f t="shared" si="36"/>
        <v>0</v>
      </c>
      <c r="AA309" s="36">
        <f>AA310</f>
        <v>0</v>
      </c>
      <c r="AB309" s="33">
        <f t="shared" si="36"/>
        <v>0</v>
      </c>
      <c r="AC309" s="36">
        <f>AC310</f>
        <v>0</v>
      </c>
      <c r="AD309" s="33">
        <f t="shared" si="36"/>
        <v>0</v>
      </c>
      <c r="AE309" s="36">
        <f>AE310</f>
        <v>0</v>
      </c>
      <c r="AF309" s="33">
        <f t="shared" si="36"/>
        <v>0</v>
      </c>
      <c r="AG309" s="36">
        <f>AG310</f>
        <v>0</v>
      </c>
      <c r="AH309" s="28">
        <f t="shared" si="35"/>
        <v>0</v>
      </c>
    </row>
    <row r="310" spans="1:34" s="8" customFormat="1" ht="40.5" hidden="1" customHeight="1" x14ac:dyDescent="0.4">
      <c r="A310" s="14"/>
      <c r="B310" s="54"/>
      <c r="C310" s="95" t="s">
        <v>14</v>
      </c>
      <c r="D310" s="123" t="s">
        <v>637</v>
      </c>
      <c r="E310" s="123" t="s">
        <v>481</v>
      </c>
      <c r="F310" s="33">
        <v>0</v>
      </c>
      <c r="G310" s="36">
        <v>0</v>
      </c>
      <c r="H310" s="33">
        <f t="shared" si="38"/>
        <v>0</v>
      </c>
      <c r="I310" s="36">
        <v>0</v>
      </c>
      <c r="J310" s="33">
        <f t="shared" si="38"/>
        <v>0</v>
      </c>
      <c r="K310" s="36">
        <v>0</v>
      </c>
      <c r="L310" s="33">
        <f t="shared" si="37"/>
        <v>0</v>
      </c>
      <c r="M310" s="36">
        <v>0</v>
      </c>
      <c r="N310" s="33">
        <f t="shared" si="37"/>
        <v>0</v>
      </c>
      <c r="O310" s="36">
        <v>0</v>
      </c>
      <c r="P310" s="33">
        <f t="shared" si="37"/>
        <v>0</v>
      </c>
      <c r="Q310" s="36">
        <v>0</v>
      </c>
      <c r="R310" s="33">
        <f t="shared" si="37"/>
        <v>0</v>
      </c>
      <c r="S310" s="36">
        <v>0</v>
      </c>
      <c r="T310" s="33">
        <f t="shared" si="37"/>
        <v>0</v>
      </c>
      <c r="U310" s="36">
        <v>0</v>
      </c>
      <c r="V310" s="33">
        <f t="shared" si="37"/>
        <v>0</v>
      </c>
      <c r="W310" s="36">
        <v>0</v>
      </c>
      <c r="X310" s="33">
        <f t="shared" si="37"/>
        <v>0</v>
      </c>
      <c r="Y310" s="36">
        <v>0</v>
      </c>
      <c r="Z310" s="33">
        <f t="shared" si="36"/>
        <v>0</v>
      </c>
      <c r="AA310" s="36">
        <v>0</v>
      </c>
      <c r="AB310" s="33">
        <f t="shared" si="36"/>
        <v>0</v>
      </c>
      <c r="AC310" s="36">
        <v>0</v>
      </c>
      <c r="AD310" s="33">
        <f t="shared" si="36"/>
        <v>0</v>
      </c>
      <c r="AE310" s="36">
        <v>0</v>
      </c>
      <c r="AF310" s="33">
        <f t="shared" si="36"/>
        <v>0</v>
      </c>
      <c r="AG310" s="36">
        <v>0</v>
      </c>
      <c r="AH310" s="28">
        <f t="shared" si="35"/>
        <v>0</v>
      </c>
    </row>
    <row r="311" spans="1:34" s="8" customFormat="1" ht="40.5" hidden="1" customHeight="1" x14ac:dyDescent="0.4">
      <c r="A311" s="14"/>
      <c r="B311" s="54"/>
      <c r="C311" s="95" t="s">
        <v>639</v>
      </c>
      <c r="D311" s="123" t="s">
        <v>641</v>
      </c>
      <c r="E311" s="123"/>
      <c r="F311" s="33">
        <v>0</v>
      </c>
      <c r="G311" s="36">
        <f>G312</f>
        <v>0</v>
      </c>
      <c r="H311" s="33">
        <f t="shared" si="38"/>
        <v>0</v>
      </c>
      <c r="I311" s="36">
        <f>I312</f>
        <v>0</v>
      </c>
      <c r="J311" s="33">
        <f t="shared" si="38"/>
        <v>0</v>
      </c>
      <c r="K311" s="36">
        <f>K312</f>
        <v>0</v>
      </c>
      <c r="L311" s="33">
        <f t="shared" si="37"/>
        <v>0</v>
      </c>
      <c r="M311" s="36">
        <f>M312</f>
        <v>0</v>
      </c>
      <c r="N311" s="33">
        <f t="shared" si="37"/>
        <v>0</v>
      </c>
      <c r="O311" s="36">
        <f>O312</f>
        <v>0</v>
      </c>
      <c r="P311" s="33">
        <f t="shared" si="37"/>
        <v>0</v>
      </c>
      <c r="Q311" s="36">
        <f>Q312</f>
        <v>0</v>
      </c>
      <c r="R311" s="33">
        <f t="shared" si="37"/>
        <v>0</v>
      </c>
      <c r="S311" s="36">
        <f>S312</f>
        <v>0</v>
      </c>
      <c r="T311" s="33">
        <f t="shared" si="37"/>
        <v>0</v>
      </c>
      <c r="U311" s="36">
        <f>U312</f>
        <v>0</v>
      </c>
      <c r="V311" s="33">
        <f t="shared" si="37"/>
        <v>0</v>
      </c>
      <c r="W311" s="36">
        <f>W312</f>
        <v>0</v>
      </c>
      <c r="X311" s="33">
        <f t="shared" si="37"/>
        <v>0</v>
      </c>
      <c r="Y311" s="36">
        <f>Y312</f>
        <v>0</v>
      </c>
      <c r="Z311" s="33">
        <f t="shared" si="36"/>
        <v>0</v>
      </c>
      <c r="AA311" s="36">
        <f>AA312</f>
        <v>0</v>
      </c>
      <c r="AB311" s="33">
        <f t="shared" si="36"/>
        <v>0</v>
      </c>
      <c r="AC311" s="36">
        <f>AC312</f>
        <v>0</v>
      </c>
      <c r="AD311" s="33">
        <f t="shared" si="36"/>
        <v>0</v>
      </c>
      <c r="AE311" s="36">
        <f>AE312</f>
        <v>0</v>
      </c>
      <c r="AF311" s="33">
        <f t="shared" si="36"/>
        <v>0</v>
      </c>
      <c r="AG311" s="36">
        <f>AG312</f>
        <v>0</v>
      </c>
      <c r="AH311" s="28">
        <f t="shared" si="35"/>
        <v>0</v>
      </c>
    </row>
    <row r="312" spans="1:34" s="8" customFormat="1" ht="40.5" hidden="1" customHeight="1" x14ac:dyDescent="0.4">
      <c r="A312" s="14"/>
      <c r="B312" s="54"/>
      <c r="C312" s="95" t="s">
        <v>640</v>
      </c>
      <c r="D312" s="123" t="s">
        <v>642</v>
      </c>
      <c r="E312" s="123"/>
      <c r="F312" s="33">
        <v>0</v>
      </c>
      <c r="G312" s="36">
        <f>G313</f>
        <v>0</v>
      </c>
      <c r="H312" s="33">
        <f t="shared" si="38"/>
        <v>0</v>
      </c>
      <c r="I312" s="36">
        <f>I313</f>
        <v>0</v>
      </c>
      <c r="J312" s="33">
        <f t="shared" si="38"/>
        <v>0</v>
      </c>
      <c r="K312" s="36">
        <f>K313</f>
        <v>0</v>
      </c>
      <c r="L312" s="33">
        <f t="shared" si="37"/>
        <v>0</v>
      </c>
      <c r="M312" s="36">
        <f>M313</f>
        <v>0</v>
      </c>
      <c r="N312" s="33">
        <f t="shared" si="37"/>
        <v>0</v>
      </c>
      <c r="O312" s="36">
        <f>O313</f>
        <v>0</v>
      </c>
      <c r="P312" s="33">
        <f t="shared" si="37"/>
        <v>0</v>
      </c>
      <c r="Q312" s="36">
        <f>Q313</f>
        <v>0</v>
      </c>
      <c r="R312" s="33">
        <f t="shared" si="37"/>
        <v>0</v>
      </c>
      <c r="S312" s="36">
        <f>S313</f>
        <v>0</v>
      </c>
      <c r="T312" s="33">
        <f t="shared" si="37"/>
        <v>0</v>
      </c>
      <c r="U312" s="36">
        <f>U313</f>
        <v>0</v>
      </c>
      <c r="V312" s="33">
        <f t="shared" si="37"/>
        <v>0</v>
      </c>
      <c r="W312" s="36">
        <f>W313</f>
        <v>0</v>
      </c>
      <c r="X312" s="33">
        <f t="shared" si="37"/>
        <v>0</v>
      </c>
      <c r="Y312" s="36">
        <f>Y313</f>
        <v>0</v>
      </c>
      <c r="Z312" s="33">
        <f t="shared" si="36"/>
        <v>0</v>
      </c>
      <c r="AA312" s="36">
        <f>AA313</f>
        <v>0</v>
      </c>
      <c r="AB312" s="33">
        <f t="shared" si="36"/>
        <v>0</v>
      </c>
      <c r="AC312" s="36">
        <f>AC313</f>
        <v>0</v>
      </c>
      <c r="AD312" s="33">
        <f t="shared" si="36"/>
        <v>0</v>
      </c>
      <c r="AE312" s="36">
        <f>AE313</f>
        <v>0</v>
      </c>
      <c r="AF312" s="33">
        <f t="shared" si="36"/>
        <v>0</v>
      </c>
      <c r="AG312" s="36">
        <f>AG313</f>
        <v>0</v>
      </c>
      <c r="AH312" s="28">
        <f t="shared" si="35"/>
        <v>0</v>
      </c>
    </row>
    <row r="313" spans="1:34" s="8" customFormat="1" ht="40.5" hidden="1" customHeight="1" x14ac:dyDescent="0.4">
      <c r="A313" s="14"/>
      <c r="B313" s="54"/>
      <c r="C313" s="95" t="s">
        <v>318</v>
      </c>
      <c r="D313" s="123" t="s">
        <v>642</v>
      </c>
      <c r="E313" s="123" t="s">
        <v>643</v>
      </c>
      <c r="F313" s="33">
        <v>0</v>
      </c>
      <c r="G313" s="36">
        <v>0</v>
      </c>
      <c r="H313" s="33">
        <f t="shared" si="38"/>
        <v>0</v>
      </c>
      <c r="I313" s="36">
        <v>0</v>
      </c>
      <c r="J313" s="33">
        <f t="shared" si="38"/>
        <v>0</v>
      </c>
      <c r="K313" s="36">
        <v>0</v>
      </c>
      <c r="L313" s="33">
        <f t="shared" si="37"/>
        <v>0</v>
      </c>
      <c r="M313" s="36">
        <v>0</v>
      </c>
      <c r="N313" s="33">
        <f t="shared" si="37"/>
        <v>0</v>
      </c>
      <c r="O313" s="36">
        <v>0</v>
      </c>
      <c r="P313" s="33">
        <f t="shared" si="37"/>
        <v>0</v>
      </c>
      <c r="Q313" s="36">
        <v>0</v>
      </c>
      <c r="R313" s="33">
        <f t="shared" si="37"/>
        <v>0</v>
      </c>
      <c r="S313" s="36">
        <v>0</v>
      </c>
      <c r="T313" s="33">
        <f t="shared" si="37"/>
        <v>0</v>
      </c>
      <c r="U313" s="36">
        <v>0</v>
      </c>
      <c r="V313" s="33">
        <f t="shared" si="37"/>
        <v>0</v>
      </c>
      <c r="W313" s="36">
        <v>0</v>
      </c>
      <c r="X313" s="33">
        <f t="shared" si="37"/>
        <v>0</v>
      </c>
      <c r="Y313" s="36">
        <v>0</v>
      </c>
      <c r="Z313" s="33">
        <f t="shared" si="36"/>
        <v>0</v>
      </c>
      <c r="AA313" s="36">
        <v>0</v>
      </c>
      <c r="AB313" s="33">
        <f t="shared" si="36"/>
        <v>0</v>
      </c>
      <c r="AC313" s="36">
        <v>0</v>
      </c>
      <c r="AD313" s="33">
        <f t="shared" si="36"/>
        <v>0</v>
      </c>
      <c r="AE313" s="36">
        <v>0</v>
      </c>
      <c r="AF313" s="33">
        <f t="shared" si="36"/>
        <v>0</v>
      </c>
      <c r="AG313" s="36">
        <v>0</v>
      </c>
      <c r="AH313" s="28">
        <f t="shared" si="35"/>
        <v>0</v>
      </c>
    </row>
    <row r="314" spans="1:34" s="8" customFormat="1" ht="25.5" customHeight="1" x14ac:dyDescent="0.4">
      <c r="A314" s="14"/>
      <c r="B314" s="54"/>
      <c r="C314" s="146" t="s">
        <v>67</v>
      </c>
      <c r="D314" s="123" t="s">
        <v>505</v>
      </c>
      <c r="E314" s="123"/>
      <c r="F314" s="33"/>
      <c r="G314" s="36"/>
      <c r="H314" s="33"/>
      <c r="I314" s="36"/>
      <c r="J314" s="33"/>
      <c r="K314" s="36">
        <f>K315</f>
        <v>308.12799999999999</v>
      </c>
      <c r="L314" s="33">
        <f t="shared" si="37"/>
        <v>308.12799999999999</v>
      </c>
      <c r="M314" s="36">
        <f>M315</f>
        <v>0</v>
      </c>
      <c r="N314" s="33">
        <f t="shared" si="37"/>
        <v>308.12799999999999</v>
      </c>
      <c r="O314" s="36">
        <f>O315</f>
        <v>200.006</v>
      </c>
      <c r="P314" s="33">
        <f t="shared" si="37"/>
        <v>508.13400000000001</v>
      </c>
      <c r="Q314" s="36">
        <f>Q315</f>
        <v>150</v>
      </c>
      <c r="R314" s="33">
        <f t="shared" si="37"/>
        <v>658.13400000000001</v>
      </c>
      <c r="S314" s="36">
        <f>S315</f>
        <v>294.85500000000002</v>
      </c>
      <c r="T314" s="33">
        <f t="shared" si="37"/>
        <v>952.98900000000003</v>
      </c>
      <c r="U314" s="36">
        <f>U315</f>
        <v>0</v>
      </c>
      <c r="V314" s="33">
        <f t="shared" si="37"/>
        <v>952.98900000000003</v>
      </c>
      <c r="W314" s="36">
        <f>W315</f>
        <v>0</v>
      </c>
      <c r="X314" s="33">
        <f t="shared" si="37"/>
        <v>952.98900000000003</v>
      </c>
      <c r="Y314" s="36">
        <f>Y315</f>
        <v>1.6E-2</v>
      </c>
      <c r="Z314" s="33">
        <f t="shared" si="36"/>
        <v>953.005</v>
      </c>
      <c r="AA314" s="36">
        <f>AA315</f>
        <v>0</v>
      </c>
      <c r="AB314" s="33">
        <f t="shared" si="36"/>
        <v>953.005</v>
      </c>
      <c r="AC314" s="36">
        <f>AC315</f>
        <v>0</v>
      </c>
      <c r="AD314" s="33">
        <f t="shared" si="36"/>
        <v>953.005</v>
      </c>
      <c r="AE314" s="36">
        <f>AE315</f>
        <v>0</v>
      </c>
      <c r="AF314" s="33">
        <f t="shared" si="36"/>
        <v>953.005</v>
      </c>
      <c r="AG314" s="36">
        <f>AG315</f>
        <v>-9.5269999999999992</v>
      </c>
      <c r="AH314" s="28">
        <f t="shared" si="35"/>
        <v>943.47799999999995</v>
      </c>
    </row>
    <row r="315" spans="1:34" s="8" customFormat="1" ht="40.5" customHeight="1" x14ac:dyDescent="0.4">
      <c r="A315" s="14"/>
      <c r="B315" s="54"/>
      <c r="C315" s="146" t="s">
        <v>14</v>
      </c>
      <c r="D315" s="123" t="s">
        <v>505</v>
      </c>
      <c r="E315" s="123" t="s">
        <v>481</v>
      </c>
      <c r="F315" s="33"/>
      <c r="G315" s="36"/>
      <c r="H315" s="33"/>
      <c r="I315" s="36"/>
      <c r="J315" s="33"/>
      <c r="K315" s="36">
        <v>308.12799999999999</v>
      </c>
      <c r="L315" s="33">
        <f t="shared" si="37"/>
        <v>308.12799999999999</v>
      </c>
      <c r="M315" s="36"/>
      <c r="N315" s="33">
        <f t="shared" si="37"/>
        <v>308.12799999999999</v>
      </c>
      <c r="O315" s="36">
        <v>200.006</v>
      </c>
      <c r="P315" s="33">
        <f t="shared" si="37"/>
        <v>508.13400000000001</v>
      </c>
      <c r="Q315" s="36">
        <v>150</v>
      </c>
      <c r="R315" s="33">
        <f t="shared" si="37"/>
        <v>658.13400000000001</v>
      </c>
      <c r="S315" s="36">
        <v>294.85500000000002</v>
      </c>
      <c r="T315" s="33">
        <f t="shared" si="37"/>
        <v>952.98900000000003</v>
      </c>
      <c r="U315" s="36"/>
      <c r="V315" s="33">
        <f t="shared" si="37"/>
        <v>952.98900000000003</v>
      </c>
      <c r="W315" s="36"/>
      <c r="X315" s="33">
        <f t="shared" si="37"/>
        <v>952.98900000000003</v>
      </c>
      <c r="Y315" s="36">
        <v>1.6E-2</v>
      </c>
      <c r="Z315" s="33">
        <f t="shared" si="36"/>
        <v>953.005</v>
      </c>
      <c r="AA315" s="36"/>
      <c r="AB315" s="33">
        <f t="shared" si="36"/>
        <v>953.005</v>
      </c>
      <c r="AC315" s="36"/>
      <c r="AD315" s="33">
        <f t="shared" si="36"/>
        <v>953.005</v>
      </c>
      <c r="AE315" s="36"/>
      <c r="AF315" s="33">
        <f t="shared" si="36"/>
        <v>953.005</v>
      </c>
      <c r="AG315" s="36">
        <v>-9.5269999999999992</v>
      </c>
      <c r="AH315" s="28">
        <f t="shared" si="35"/>
        <v>943.47799999999995</v>
      </c>
    </row>
    <row r="316" spans="1:34" s="8" customFormat="1" ht="40.5" customHeight="1" x14ac:dyDescent="0.4">
      <c r="A316" s="14"/>
      <c r="B316" s="54"/>
      <c r="C316" s="51" t="s">
        <v>525</v>
      </c>
      <c r="D316" s="68" t="s">
        <v>526</v>
      </c>
      <c r="E316" s="123"/>
      <c r="F316" s="33"/>
      <c r="G316" s="36"/>
      <c r="H316" s="33"/>
      <c r="I316" s="36"/>
      <c r="J316" s="33"/>
      <c r="K316" s="36"/>
      <c r="L316" s="33"/>
      <c r="M316" s="36"/>
      <c r="N316" s="33"/>
      <c r="O316" s="36">
        <f>O317</f>
        <v>1749</v>
      </c>
      <c r="P316" s="33">
        <f t="shared" si="37"/>
        <v>1749</v>
      </c>
      <c r="Q316" s="36">
        <f>Q317</f>
        <v>0</v>
      </c>
      <c r="R316" s="33">
        <f t="shared" si="37"/>
        <v>1749</v>
      </c>
      <c r="S316" s="36">
        <f>S317</f>
        <v>0</v>
      </c>
      <c r="T316" s="33">
        <f t="shared" si="37"/>
        <v>1749</v>
      </c>
      <c r="U316" s="36">
        <f>U317</f>
        <v>0</v>
      </c>
      <c r="V316" s="33">
        <f t="shared" si="37"/>
        <v>1749</v>
      </c>
      <c r="W316" s="36">
        <f>W317</f>
        <v>0</v>
      </c>
      <c r="X316" s="33">
        <f t="shared" si="37"/>
        <v>1749</v>
      </c>
      <c r="Y316" s="36">
        <f>Y317</f>
        <v>0</v>
      </c>
      <c r="Z316" s="33">
        <f t="shared" si="37"/>
        <v>1749</v>
      </c>
      <c r="AA316" s="36">
        <f>AA317</f>
        <v>0</v>
      </c>
      <c r="AB316" s="33">
        <f t="shared" si="37"/>
        <v>1749</v>
      </c>
      <c r="AC316" s="36">
        <f>AC317</f>
        <v>0</v>
      </c>
      <c r="AD316" s="33">
        <f t="shared" si="37"/>
        <v>1749</v>
      </c>
      <c r="AE316" s="36">
        <f>AE317</f>
        <v>0</v>
      </c>
      <c r="AF316" s="33">
        <f t="shared" si="37"/>
        <v>1749</v>
      </c>
      <c r="AG316" s="36">
        <f>AG317</f>
        <v>0</v>
      </c>
      <c r="AH316" s="28">
        <f t="shared" si="35"/>
        <v>1749</v>
      </c>
    </row>
    <row r="317" spans="1:34" s="8" customFormat="1" ht="117.6" customHeight="1" x14ac:dyDescent="0.4">
      <c r="A317" s="14"/>
      <c r="B317" s="54"/>
      <c r="C317" s="51" t="s">
        <v>60</v>
      </c>
      <c r="D317" s="68" t="s">
        <v>618</v>
      </c>
      <c r="E317" s="123"/>
      <c r="F317" s="33"/>
      <c r="G317" s="36"/>
      <c r="H317" s="33"/>
      <c r="I317" s="36"/>
      <c r="J317" s="33"/>
      <c r="K317" s="36"/>
      <c r="L317" s="33"/>
      <c r="M317" s="36"/>
      <c r="N317" s="33"/>
      <c r="O317" s="36">
        <f>O318</f>
        <v>1749</v>
      </c>
      <c r="P317" s="33">
        <f t="shared" ref="P317:AF321" si="39">N317+O317</f>
        <v>1749</v>
      </c>
      <c r="Q317" s="36">
        <f>Q318</f>
        <v>0</v>
      </c>
      <c r="R317" s="33">
        <f t="shared" si="39"/>
        <v>1749</v>
      </c>
      <c r="S317" s="36">
        <f>S318</f>
        <v>0</v>
      </c>
      <c r="T317" s="33">
        <f t="shared" si="39"/>
        <v>1749</v>
      </c>
      <c r="U317" s="36">
        <f>U318</f>
        <v>0</v>
      </c>
      <c r="V317" s="33">
        <f t="shared" si="39"/>
        <v>1749</v>
      </c>
      <c r="W317" s="36">
        <f>W318</f>
        <v>0</v>
      </c>
      <c r="X317" s="33">
        <f t="shared" si="39"/>
        <v>1749</v>
      </c>
      <c r="Y317" s="36">
        <f>Y318</f>
        <v>0</v>
      </c>
      <c r="Z317" s="33">
        <f t="shared" si="39"/>
        <v>1749</v>
      </c>
      <c r="AA317" s="36">
        <f>AA318</f>
        <v>0</v>
      </c>
      <c r="AB317" s="33">
        <f t="shared" si="39"/>
        <v>1749</v>
      </c>
      <c r="AC317" s="36">
        <f>AC318</f>
        <v>0</v>
      </c>
      <c r="AD317" s="33">
        <f t="shared" si="39"/>
        <v>1749</v>
      </c>
      <c r="AE317" s="36">
        <f>AE318</f>
        <v>0</v>
      </c>
      <c r="AF317" s="33">
        <f t="shared" si="39"/>
        <v>1749</v>
      </c>
      <c r="AG317" s="36">
        <f>AG318</f>
        <v>0</v>
      </c>
      <c r="AH317" s="28">
        <f t="shared" si="35"/>
        <v>1749</v>
      </c>
    </row>
    <row r="318" spans="1:34" s="8" customFormat="1" ht="40.5" customHeight="1" x14ac:dyDescent="0.4">
      <c r="A318" s="14"/>
      <c r="B318" s="54"/>
      <c r="C318" s="51" t="s">
        <v>14</v>
      </c>
      <c r="D318" s="68" t="s">
        <v>618</v>
      </c>
      <c r="E318" s="123" t="s">
        <v>481</v>
      </c>
      <c r="F318" s="33"/>
      <c r="G318" s="36"/>
      <c r="H318" s="33"/>
      <c r="I318" s="36"/>
      <c r="J318" s="33"/>
      <c r="K318" s="36"/>
      <c r="L318" s="33"/>
      <c r="M318" s="36"/>
      <c r="N318" s="33"/>
      <c r="O318" s="36">
        <v>1749</v>
      </c>
      <c r="P318" s="33">
        <f t="shared" si="39"/>
        <v>1749</v>
      </c>
      <c r="Q318" s="36"/>
      <c r="R318" s="33">
        <f t="shared" si="39"/>
        <v>1749</v>
      </c>
      <c r="S318" s="36"/>
      <c r="T318" s="33">
        <f t="shared" si="39"/>
        <v>1749</v>
      </c>
      <c r="U318" s="36"/>
      <c r="V318" s="33">
        <f t="shared" si="39"/>
        <v>1749</v>
      </c>
      <c r="W318" s="36"/>
      <c r="X318" s="33">
        <f t="shared" si="39"/>
        <v>1749</v>
      </c>
      <c r="Y318" s="36"/>
      <c r="Z318" s="33">
        <f t="shared" si="39"/>
        <v>1749</v>
      </c>
      <c r="AA318" s="36"/>
      <c r="AB318" s="33">
        <f t="shared" si="39"/>
        <v>1749</v>
      </c>
      <c r="AC318" s="36"/>
      <c r="AD318" s="33">
        <f t="shared" si="39"/>
        <v>1749</v>
      </c>
      <c r="AE318" s="36"/>
      <c r="AF318" s="33">
        <f t="shared" si="39"/>
        <v>1749</v>
      </c>
      <c r="AG318" s="36"/>
      <c r="AH318" s="28">
        <f t="shared" si="35"/>
        <v>1749</v>
      </c>
    </row>
    <row r="319" spans="1:34" s="8" customFormat="1" ht="40.5" customHeight="1" x14ac:dyDescent="0.4">
      <c r="A319" s="14"/>
      <c r="B319" s="54"/>
      <c r="C319" s="51" t="s">
        <v>728</v>
      </c>
      <c r="D319" s="68" t="s">
        <v>624</v>
      </c>
      <c r="E319" s="45"/>
      <c r="F319" s="33"/>
      <c r="G319" s="36"/>
      <c r="H319" s="33"/>
      <c r="I319" s="36"/>
      <c r="J319" s="33"/>
      <c r="K319" s="36"/>
      <c r="L319" s="33"/>
      <c r="M319" s="36"/>
      <c r="N319" s="33"/>
      <c r="O319" s="36"/>
      <c r="P319" s="33"/>
      <c r="Q319" s="36"/>
      <c r="R319" s="33"/>
      <c r="S319" s="36">
        <f>S320</f>
        <v>275.19</v>
      </c>
      <c r="T319" s="33">
        <f t="shared" si="39"/>
        <v>275.19</v>
      </c>
      <c r="U319" s="36">
        <f>U320</f>
        <v>0</v>
      </c>
      <c r="V319" s="33">
        <f t="shared" si="39"/>
        <v>275.19</v>
      </c>
      <c r="W319" s="36">
        <f>W320</f>
        <v>0</v>
      </c>
      <c r="X319" s="33">
        <f t="shared" si="39"/>
        <v>275.19</v>
      </c>
      <c r="Y319" s="36">
        <f>Y320</f>
        <v>0</v>
      </c>
      <c r="Z319" s="33">
        <f t="shared" si="39"/>
        <v>275.19</v>
      </c>
      <c r="AA319" s="36">
        <f>AA320</f>
        <v>0</v>
      </c>
      <c r="AB319" s="33">
        <f t="shared" si="39"/>
        <v>275.19</v>
      </c>
      <c r="AC319" s="36">
        <f>AC320</f>
        <v>0</v>
      </c>
      <c r="AD319" s="33">
        <f t="shared" si="39"/>
        <v>275.19</v>
      </c>
      <c r="AE319" s="36">
        <f>AE320</f>
        <v>0</v>
      </c>
      <c r="AF319" s="33">
        <f t="shared" si="39"/>
        <v>275.19</v>
      </c>
      <c r="AG319" s="36">
        <f>AG320</f>
        <v>0</v>
      </c>
      <c r="AH319" s="28">
        <f t="shared" si="35"/>
        <v>275.19</v>
      </c>
    </row>
    <row r="320" spans="1:34" s="8" customFormat="1" ht="26.45" customHeight="1" x14ac:dyDescent="0.4">
      <c r="A320" s="14"/>
      <c r="B320" s="54"/>
      <c r="C320" s="51" t="s">
        <v>626</v>
      </c>
      <c r="D320" s="68" t="s">
        <v>729</v>
      </c>
      <c r="E320" s="45"/>
      <c r="F320" s="33"/>
      <c r="G320" s="36"/>
      <c r="H320" s="33"/>
      <c r="I320" s="36"/>
      <c r="J320" s="33"/>
      <c r="K320" s="36"/>
      <c r="L320" s="33"/>
      <c r="M320" s="36"/>
      <c r="N320" s="33"/>
      <c r="O320" s="36"/>
      <c r="P320" s="33"/>
      <c r="Q320" s="36"/>
      <c r="R320" s="33"/>
      <c r="S320" s="36">
        <f>S321</f>
        <v>275.19</v>
      </c>
      <c r="T320" s="33">
        <f t="shared" si="39"/>
        <v>275.19</v>
      </c>
      <c r="U320" s="36">
        <f>U321</f>
        <v>0</v>
      </c>
      <c r="V320" s="33">
        <f t="shared" si="39"/>
        <v>275.19</v>
      </c>
      <c r="W320" s="36">
        <f>W321</f>
        <v>0</v>
      </c>
      <c r="X320" s="33">
        <f t="shared" si="39"/>
        <v>275.19</v>
      </c>
      <c r="Y320" s="36">
        <f>Y321</f>
        <v>0</v>
      </c>
      <c r="Z320" s="33">
        <f t="shared" si="39"/>
        <v>275.19</v>
      </c>
      <c r="AA320" s="36">
        <f>AA321</f>
        <v>0</v>
      </c>
      <c r="AB320" s="33">
        <f t="shared" si="39"/>
        <v>275.19</v>
      </c>
      <c r="AC320" s="36">
        <f>AC321</f>
        <v>0</v>
      </c>
      <c r="AD320" s="33">
        <f t="shared" si="39"/>
        <v>275.19</v>
      </c>
      <c r="AE320" s="36">
        <f>AE321</f>
        <v>0</v>
      </c>
      <c r="AF320" s="33">
        <f t="shared" si="39"/>
        <v>275.19</v>
      </c>
      <c r="AG320" s="36">
        <f>AG321</f>
        <v>0</v>
      </c>
      <c r="AH320" s="28">
        <f t="shared" si="35"/>
        <v>275.19</v>
      </c>
    </row>
    <row r="321" spans="1:34" s="8" customFormat="1" ht="40.5" customHeight="1" x14ac:dyDescent="0.4">
      <c r="A321" s="14"/>
      <c r="B321" s="54"/>
      <c r="C321" s="51" t="s">
        <v>14</v>
      </c>
      <c r="D321" s="68" t="s">
        <v>729</v>
      </c>
      <c r="E321" s="45" t="s">
        <v>481</v>
      </c>
      <c r="F321" s="33"/>
      <c r="G321" s="36"/>
      <c r="H321" s="33"/>
      <c r="I321" s="36"/>
      <c r="J321" s="33"/>
      <c r="K321" s="36"/>
      <c r="L321" s="33"/>
      <c r="M321" s="36"/>
      <c r="N321" s="33"/>
      <c r="O321" s="36"/>
      <c r="P321" s="33"/>
      <c r="Q321" s="36"/>
      <c r="R321" s="33"/>
      <c r="S321" s="36">
        <v>275.19</v>
      </c>
      <c r="T321" s="33">
        <f t="shared" si="39"/>
        <v>275.19</v>
      </c>
      <c r="U321" s="36"/>
      <c r="V321" s="33">
        <f t="shared" si="39"/>
        <v>275.19</v>
      </c>
      <c r="W321" s="36"/>
      <c r="X321" s="33">
        <f t="shared" si="39"/>
        <v>275.19</v>
      </c>
      <c r="Y321" s="36"/>
      <c r="Z321" s="33">
        <f t="shared" si="39"/>
        <v>275.19</v>
      </c>
      <c r="AA321" s="36"/>
      <c r="AB321" s="33">
        <f t="shared" si="39"/>
        <v>275.19</v>
      </c>
      <c r="AC321" s="36"/>
      <c r="AD321" s="33">
        <f t="shared" si="39"/>
        <v>275.19</v>
      </c>
      <c r="AE321" s="36"/>
      <c r="AF321" s="33">
        <f t="shared" si="39"/>
        <v>275.19</v>
      </c>
      <c r="AG321" s="36"/>
      <c r="AH321" s="28">
        <f t="shared" si="35"/>
        <v>275.19</v>
      </c>
    </row>
    <row r="322" spans="1:34" s="8" customFormat="1" ht="95.45" customHeight="1" x14ac:dyDescent="0.4">
      <c r="A322" s="14"/>
      <c r="B322" s="54"/>
      <c r="C322" s="146" t="s">
        <v>721</v>
      </c>
      <c r="D322" s="123" t="s">
        <v>629</v>
      </c>
      <c r="E322" s="123"/>
      <c r="F322" s="33"/>
      <c r="G322" s="36"/>
      <c r="H322" s="33"/>
      <c r="I322" s="36"/>
      <c r="J322" s="33"/>
      <c r="K322" s="36">
        <f>K323</f>
        <v>1748.9580000000001</v>
      </c>
      <c r="L322" s="33">
        <f t="shared" ref="L322:AF342" si="40">J322+K322</f>
        <v>1748.9580000000001</v>
      </c>
      <c r="M322" s="36">
        <f>M323</f>
        <v>0</v>
      </c>
      <c r="N322" s="33">
        <f t="shared" si="40"/>
        <v>1748.9580000000001</v>
      </c>
      <c r="O322" s="36">
        <f>O323</f>
        <v>0</v>
      </c>
      <c r="P322" s="33">
        <f t="shared" si="40"/>
        <v>1748.9580000000001</v>
      </c>
      <c r="Q322" s="36">
        <f>Q323</f>
        <v>-1400.2080000000001</v>
      </c>
      <c r="R322" s="33">
        <f t="shared" si="40"/>
        <v>348.75</v>
      </c>
      <c r="S322" s="36">
        <f>S323</f>
        <v>0</v>
      </c>
      <c r="T322" s="33">
        <f t="shared" si="40"/>
        <v>348.75</v>
      </c>
      <c r="U322" s="36">
        <f>U323</f>
        <v>0</v>
      </c>
      <c r="V322" s="33">
        <f t="shared" si="40"/>
        <v>348.75</v>
      </c>
      <c r="W322" s="36">
        <f>W323</f>
        <v>0</v>
      </c>
      <c r="X322" s="33">
        <f t="shared" si="40"/>
        <v>348.75</v>
      </c>
      <c r="Y322" s="36">
        <f>Y323</f>
        <v>0</v>
      </c>
      <c r="Z322" s="33">
        <f t="shared" si="40"/>
        <v>348.75</v>
      </c>
      <c r="AA322" s="36">
        <f>AA323</f>
        <v>0</v>
      </c>
      <c r="AB322" s="33">
        <f t="shared" si="40"/>
        <v>348.75</v>
      </c>
      <c r="AC322" s="36">
        <f>AC323</f>
        <v>0</v>
      </c>
      <c r="AD322" s="33">
        <f t="shared" si="40"/>
        <v>348.75</v>
      </c>
      <c r="AE322" s="36">
        <f>AE323</f>
        <v>2875</v>
      </c>
      <c r="AF322" s="33">
        <f t="shared" si="40"/>
        <v>3223.75</v>
      </c>
      <c r="AG322" s="36">
        <f>AG323</f>
        <v>-2455.4499999999998</v>
      </c>
      <c r="AH322" s="28">
        <f t="shared" si="35"/>
        <v>768.30000000000018</v>
      </c>
    </row>
    <row r="323" spans="1:34" s="8" customFormat="1" ht="31.5" customHeight="1" x14ac:dyDescent="0.4">
      <c r="A323" s="14"/>
      <c r="B323" s="54"/>
      <c r="C323" s="146" t="s">
        <v>62</v>
      </c>
      <c r="D323" s="123" t="s">
        <v>630</v>
      </c>
      <c r="E323" s="123"/>
      <c r="F323" s="33"/>
      <c r="G323" s="36"/>
      <c r="H323" s="33"/>
      <c r="I323" s="36"/>
      <c r="J323" s="33"/>
      <c r="K323" s="36">
        <f>K324</f>
        <v>1748.9580000000001</v>
      </c>
      <c r="L323" s="33">
        <f t="shared" si="40"/>
        <v>1748.9580000000001</v>
      </c>
      <c r="M323" s="36">
        <f>M324</f>
        <v>0</v>
      </c>
      <c r="N323" s="33">
        <f t="shared" si="40"/>
        <v>1748.9580000000001</v>
      </c>
      <c r="O323" s="36">
        <f>O324</f>
        <v>0</v>
      </c>
      <c r="P323" s="33">
        <f t="shared" si="40"/>
        <v>1748.9580000000001</v>
      </c>
      <c r="Q323" s="36">
        <f>Q324</f>
        <v>-1400.2080000000001</v>
      </c>
      <c r="R323" s="33">
        <f t="shared" si="40"/>
        <v>348.75</v>
      </c>
      <c r="S323" s="36">
        <f>S324</f>
        <v>0</v>
      </c>
      <c r="T323" s="33">
        <f t="shared" si="40"/>
        <v>348.75</v>
      </c>
      <c r="U323" s="36">
        <f>U324</f>
        <v>0</v>
      </c>
      <c r="V323" s="33">
        <f t="shared" si="40"/>
        <v>348.75</v>
      </c>
      <c r="W323" s="36">
        <f>W324</f>
        <v>0</v>
      </c>
      <c r="X323" s="33">
        <f t="shared" si="40"/>
        <v>348.75</v>
      </c>
      <c r="Y323" s="36">
        <f>Y324</f>
        <v>0</v>
      </c>
      <c r="Z323" s="33">
        <f t="shared" si="40"/>
        <v>348.75</v>
      </c>
      <c r="AA323" s="36">
        <f>AA324</f>
        <v>0</v>
      </c>
      <c r="AB323" s="33">
        <f t="shared" si="40"/>
        <v>348.75</v>
      </c>
      <c r="AC323" s="36">
        <f>AC324</f>
        <v>0</v>
      </c>
      <c r="AD323" s="33">
        <f t="shared" si="40"/>
        <v>348.75</v>
      </c>
      <c r="AE323" s="36">
        <f>AE324</f>
        <v>2875</v>
      </c>
      <c r="AF323" s="33">
        <f t="shared" si="40"/>
        <v>3223.75</v>
      </c>
      <c r="AG323" s="36">
        <f>AG324</f>
        <v>-2455.4499999999998</v>
      </c>
      <c r="AH323" s="28">
        <f t="shared" si="35"/>
        <v>768.30000000000018</v>
      </c>
    </row>
    <row r="324" spans="1:34" s="8" customFormat="1" ht="40.5" customHeight="1" x14ac:dyDescent="0.4">
      <c r="A324" s="14"/>
      <c r="B324" s="54"/>
      <c r="C324" s="146" t="s">
        <v>14</v>
      </c>
      <c r="D324" s="123" t="s">
        <v>630</v>
      </c>
      <c r="E324" s="123" t="s">
        <v>481</v>
      </c>
      <c r="F324" s="33"/>
      <c r="G324" s="36"/>
      <c r="H324" s="33"/>
      <c r="I324" s="36"/>
      <c r="J324" s="33"/>
      <c r="K324" s="36">
        <v>1748.9580000000001</v>
      </c>
      <c r="L324" s="33">
        <f t="shared" si="40"/>
        <v>1748.9580000000001</v>
      </c>
      <c r="M324" s="36"/>
      <c r="N324" s="33">
        <f t="shared" si="40"/>
        <v>1748.9580000000001</v>
      </c>
      <c r="O324" s="36"/>
      <c r="P324" s="33">
        <f t="shared" si="40"/>
        <v>1748.9580000000001</v>
      </c>
      <c r="Q324" s="36">
        <v>-1400.2080000000001</v>
      </c>
      <c r="R324" s="33">
        <f t="shared" si="40"/>
        <v>348.75</v>
      </c>
      <c r="S324" s="36"/>
      <c r="T324" s="33">
        <f t="shared" si="40"/>
        <v>348.75</v>
      </c>
      <c r="U324" s="36"/>
      <c r="V324" s="33">
        <f t="shared" si="40"/>
        <v>348.75</v>
      </c>
      <c r="W324" s="36"/>
      <c r="X324" s="33">
        <f t="shared" si="40"/>
        <v>348.75</v>
      </c>
      <c r="Y324" s="36"/>
      <c r="Z324" s="33">
        <f t="shared" si="40"/>
        <v>348.75</v>
      </c>
      <c r="AA324" s="36"/>
      <c r="AB324" s="33">
        <f t="shared" si="40"/>
        <v>348.75</v>
      </c>
      <c r="AC324" s="36"/>
      <c r="AD324" s="33">
        <f t="shared" si="40"/>
        <v>348.75</v>
      </c>
      <c r="AE324" s="36">
        <v>2875</v>
      </c>
      <c r="AF324" s="33">
        <f t="shared" si="40"/>
        <v>3223.75</v>
      </c>
      <c r="AG324" s="36">
        <v>-2455.4499999999998</v>
      </c>
      <c r="AH324" s="28">
        <f t="shared" si="35"/>
        <v>768.30000000000018</v>
      </c>
    </row>
    <row r="325" spans="1:34" s="8" customFormat="1" ht="40.5" customHeight="1" x14ac:dyDescent="0.4">
      <c r="A325" s="14"/>
      <c r="B325" s="54"/>
      <c r="C325" s="146" t="s">
        <v>717</v>
      </c>
      <c r="D325" s="123" t="s">
        <v>641</v>
      </c>
      <c r="E325" s="123"/>
      <c r="F325" s="33"/>
      <c r="G325" s="36"/>
      <c r="H325" s="33"/>
      <c r="I325" s="36"/>
      <c r="J325" s="33"/>
      <c r="K325" s="36"/>
      <c r="L325" s="33"/>
      <c r="M325" s="36"/>
      <c r="N325" s="33"/>
      <c r="O325" s="36"/>
      <c r="P325" s="33"/>
      <c r="Q325" s="36">
        <f>Q326</f>
        <v>7346.2</v>
      </c>
      <c r="R325" s="33">
        <f t="shared" si="40"/>
        <v>7346.2</v>
      </c>
      <c r="S325" s="36">
        <f>S326</f>
        <v>0</v>
      </c>
      <c r="T325" s="33">
        <f t="shared" si="40"/>
        <v>7346.2</v>
      </c>
      <c r="U325" s="36">
        <f>U326</f>
        <v>0</v>
      </c>
      <c r="V325" s="33">
        <f t="shared" si="40"/>
        <v>7346.2</v>
      </c>
      <c r="W325" s="36">
        <f>W326</f>
        <v>0</v>
      </c>
      <c r="X325" s="33">
        <f t="shared" si="40"/>
        <v>7346.2</v>
      </c>
      <c r="Y325" s="36">
        <f>Y326</f>
        <v>0</v>
      </c>
      <c r="Z325" s="33">
        <f t="shared" si="40"/>
        <v>7346.2</v>
      </c>
      <c r="AA325" s="36">
        <f>AA326</f>
        <v>0</v>
      </c>
      <c r="AB325" s="33">
        <f t="shared" si="40"/>
        <v>7346.2</v>
      </c>
      <c r="AC325" s="36">
        <f>AC326</f>
        <v>0</v>
      </c>
      <c r="AD325" s="33">
        <f t="shared" si="40"/>
        <v>7346.2</v>
      </c>
      <c r="AE325" s="36">
        <f>AE326</f>
        <v>0</v>
      </c>
      <c r="AF325" s="33">
        <f t="shared" si="40"/>
        <v>7346.2</v>
      </c>
      <c r="AG325" s="36">
        <f>AG326</f>
        <v>0</v>
      </c>
      <c r="AH325" s="28">
        <f t="shared" si="35"/>
        <v>7346.2</v>
      </c>
    </row>
    <row r="326" spans="1:34" s="8" customFormat="1" ht="30" customHeight="1" x14ac:dyDescent="0.4">
      <c r="A326" s="14"/>
      <c r="B326" s="54"/>
      <c r="C326" s="146" t="s">
        <v>640</v>
      </c>
      <c r="D326" s="123" t="s">
        <v>642</v>
      </c>
      <c r="E326" s="123"/>
      <c r="F326" s="33"/>
      <c r="G326" s="36"/>
      <c r="H326" s="33"/>
      <c r="I326" s="36"/>
      <c r="J326" s="33"/>
      <c r="K326" s="36"/>
      <c r="L326" s="33"/>
      <c r="M326" s="36"/>
      <c r="N326" s="33"/>
      <c r="O326" s="36"/>
      <c r="P326" s="33"/>
      <c r="Q326" s="36">
        <f>Q327</f>
        <v>7346.2</v>
      </c>
      <c r="R326" s="33">
        <f t="shared" si="40"/>
        <v>7346.2</v>
      </c>
      <c r="S326" s="36">
        <f>S327</f>
        <v>0</v>
      </c>
      <c r="T326" s="33">
        <f t="shared" si="40"/>
        <v>7346.2</v>
      </c>
      <c r="U326" s="36">
        <f>U327</f>
        <v>0</v>
      </c>
      <c r="V326" s="33">
        <f t="shared" si="40"/>
        <v>7346.2</v>
      </c>
      <c r="W326" s="36">
        <f>W327</f>
        <v>0</v>
      </c>
      <c r="X326" s="33">
        <f t="shared" si="40"/>
        <v>7346.2</v>
      </c>
      <c r="Y326" s="36">
        <f>Y327</f>
        <v>0</v>
      </c>
      <c r="Z326" s="33">
        <f t="shared" si="40"/>
        <v>7346.2</v>
      </c>
      <c r="AA326" s="36">
        <f>AA327</f>
        <v>0</v>
      </c>
      <c r="AB326" s="33">
        <f t="shared" si="40"/>
        <v>7346.2</v>
      </c>
      <c r="AC326" s="36">
        <f>AC327</f>
        <v>0</v>
      </c>
      <c r="AD326" s="33">
        <f t="shared" si="40"/>
        <v>7346.2</v>
      </c>
      <c r="AE326" s="36">
        <f>AE327</f>
        <v>0</v>
      </c>
      <c r="AF326" s="33">
        <f t="shared" si="40"/>
        <v>7346.2</v>
      </c>
      <c r="AG326" s="36">
        <f>AG327</f>
        <v>0</v>
      </c>
      <c r="AH326" s="28">
        <f t="shared" si="35"/>
        <v>7346.2</v>
      </c>
    </row>
    <row r="327" spans="1:34" s="8" customFormat="1" ht="30.6" customHeight="1" x14ac:dyDescent="0.4">
      <c r="A327" s="14"/>
      <c r="B327" s="54"/>
      <c r="C327" s="146" t="s">
        <v>318</v>
      </c>
      <c r="D327" s="123" t="s">
        <v>642</v>
      </c>
      <c r="E327" s="123" t="s">
        <v>643</v>
      </c>
      <c r="F327" s="33"/>
      <c r="G327" s="36"/>
      <c r="H327" s="33"/>
      <c r="I327" s="36"/>
      <c r="J327" s="33"/>
      <c r="K327" s="36"/>
      <c r="L327" s="33"/>
      <c r="M327" s="36"/>
      <c r="N327" s="33"/>
      <c r="O327" s="36"/>
      <c r="P327" s="33"/>
      <c r="Q327" s="36">
        <v>7346.2</v>
      </c>
      <c r="R327" s="33">
        <f t="shared" si="40"/>
        <v>7346.2</v>
      </c>
      <c r="S327" s="36"/>
      <c r="T327" s="33">
        <f t="shared" si="40"/>
        <v>7346.2</v>
      </c>
      <c r="U327" s="36"/>
      <c r="V327" s="33">
        <f t="shared" si="40"/>
        <v>7346.2</v>
      </c>
      <c r="W327" s="36"/>
      <c r="X327" s="33">
        <f t="shared" si="40"/>
        <v>7346.2</v>
      </c>
      <c r="Y327" s="36"/>
      <c r="Z327" s="33">
        <f t="shared" si="40"/>
        <v>7346.2</v>
      </c>
      <c r="AA327" s="36"/>
      <c r="AB327" s="33">
        <f t="shared" si="40"/>
        <v>7346.2</v>
      </c>
      <c r="AC327" s="36"/>
      <c r="AD327" s="33">
        <f t="shared" si="40"/>
        <v>7346.2</v>
      </c>
      <c r="AE327" s="36"/>
      <c r="AF327" s="33">
        <f t="shared" si="40"/>
        <v>7346.2</v>
      </c>
      <c r="AG327" s="36"/>
      <c r="AH327" s="28">
        <f t="shared" si="35"/>
        <v>7346.2</v>
      </c>
    </row>
    <row r="328" spans="1:34" s="8" customFormat="1" ht="49.15" customHeight="1" x14ac:dyDescent="0.4">
      <c r="A328" s="14"/>
      <c r="B328" s="54"/>
      <c r="C328" s="146" t="s">
        <v>708</v>
      </c>
      <c r="D328" s="45" t="s">
        <v>710</v>
      </c>
      <c r="E328" s="123"/>
      <c r="F328" s="33"/>
      <c r="G328" s="36"/>
      <c r="H328" s="33"/>
      <c r="I328" s="36"/>
      <c r="J328" s="33"/>
      <c r="K328" s="36"/>
      <c r="L328" s="33"/>
      <c r="M328" s="36"/>
      <c r="N328" s="33"/>
      <c r="O328" s="36">
        <f>O329+O331</f>
        <v>6405.8</v>
      </c>
      <c r="P328" s="33">
        <f t="shared" si="40"/>
        <v>6405.8</v>
      </c>
      <c r="Q328" s="36">
        <f>Q329+Q331</f>
        <v>0</v>
      </c>
      <c r="R328" s="33">
        <f t="shared" si="40"/>
        <v>6405.8</v>
      </c>
      <c r="S328" s="36">
        <f>S329+S331</f>
        <v>0</v>
      </c>
      <c r="T328" s="33">
        <f t="shared" si="40"/>
        <v>6405.8</v>
      </c>
      <c r="U328" s="36">
        <f>U329+U331</f>
        <v>0</v>
      </c>
      <c r="V328" s="33">
        <f t="shared" si="40"/>
        <v>6405.8</v>
      </c>
      <c r="W328" s="36">
        <f>W329+W331</f>
        <v>0</v>
      </c>
      <c r="X328" s="33">
        <f t="shared" si="40"/>
        <v>6405.8</v>
      </c>
      <c r="Y328" s="36">
        <f>Y329+Y331</f>
        <v>0</v>
      </c>
      <c r="Z328" s="33">
        <f t="shared" si="40"/>
        <v>6405.8</v>
      </c>
      <c r="AA328" s="36">
        <f>AA329+AA331</f>
        <v>0</v>
      </c>
      <c r="AB328" s="33">
        <f t="shared" si="40"/>
        <v>6405.8</v>
      </c>
      <c r="AC328" s="36">
        <f>AC329+AC331</f>
        <v>0</v>
      </c>
      <c r="AD328" s="33">
        <f t="shared" si="40"/>
        <v>6405.8</v>
      </c>
      <c r="AE328" s="36">
        <f>AE329+AE331</f>
        <v>0</v>
      </c>
      <c r="AF328" s="33">
        <f t="shared" si="40"/>
        <v>6405.8</v>
      </c>
      <c r="AG328" s="36">
        <f>AG329+AG331+AG333</f>
        <v>-6134.7960000000003</v>
      </c>
      <c r="AH328" s="28">
        <f t="shared" si="35"/>
        <v>271.00399999999991</v>
      </c>
    </row>
    <row r="329" spans="1:34" s="8" customFormat="1" ht="108.75" customHeight="1" x14ac:dyDescent="0.4">
      <c r="A329" s="14"/>
      <c r="B329" s="54"/>
      <c r="C329" s="146" t="s">
        <v>709</v>
      </c>
      <c r="D329" s="45" t="s">
        <v>711</v>
      </c>
      <c r="E329" s="123"/>
      <c r="F329" s="33"/>
      <c r="G329" s="36"/>
      <c r="H329" s="33"/>
      <c r="I329" s="36"/>
      <c r="J329" s="33"/>
      <c r="K329" s="36"/>
      <c r="L329" s="33"/>
      <c r="M329" s="36"/>
      <c r="N329" s="33"/>
      <c r="O329" s="36">
        <f>O330</f>
        <v>6149</v>
      </c>
      <c r="P329" s="33">
        <f t="shared" si="40"/>
        <v>6149</v>
      </c>
      <c r="Q329" s="36">
        <f>Q330</f>
        <v>0</v>
      </c>
      <c r="R329" s="33">
        <f t="shared" si="40"/>
        <v>6149</v>
      </c>
      <c r="S329" s="36">
        <f>S330</f>
        <v>0</v>
      </c>
      <c r="T329" s="33">
        <f t="shared" si="40"/>
        <v>6149</v>
      </c>
      <c r="U329" s="36">
        <f>U330</f>
        <v>0</v>
      </c>
      <c r="V329" s="33">
        <f t="shared" si="40"/>
        <v>6149</v>
      </c>
      <c r="W329" s="36">
        <f>W330</f>
        <v>0</v>
      </c>
      <c r="X329" s="33">
        <f t="shared" si="40"/>
        <v>6149</v>
      </c>
      <c r="Y329" s="36">
        <f>Y330</f>
        <v>0</v>
      </c>
      <c r="Z329" s="33">
        <f t="shared" si="40"/>
        <v>6149</v>
      </c>
      <c r="AA329" s="36">
        <f>AA330</f>
        <v>0</v>
      </c>
      <c r="AB329" s="33">
        <f t="shared" si="40"/>
        <v>6149</v>
      </c>
      <c r="AC329" s="36">
        <f>AC330</f>
        <v>0</v>
      </c>
      <c r="AD329" s="33">
        <f t="shared" si="40"/>
        <v>6149</v>
      </c>
      <c r="AE329" s="36">
        <f>AE330</f>
        <v>0</v>
      </c>
      <c r="AF329" s="33">
        <f t="shared" si="40"/>
        <v>6149</v>
      </c>
      <c r="AG329" s="36">
        <f>AG330</f>
        <v>-6149</v>
      </c>
      <c r="AH329" s="28">
        <f t="shared" si="35"/>
        <v>0</v>
      </c>
    </row>
    <row r="330" spans="1:34" s="8" customFormat="1" ht="40.5" customHeight="1" x14ac:dyDescent="0.4">
      <c r="A330" s="14"/>
      <c r="B330" s="54"/>
      <c r="C330" s="146" t="s">
        <v>14</v>
      </c>
      <c r="D330" s="45" t="s">
        <v>711</v>
      </c>
      <c r="E330" s="123" t="s">
        <v>481</v>
      </c>
      <c r="F330" s="33"/>
      <c r="G330" s="36"/>
      <c r="H330" s="33"/>
      <c r="I330" s="36"/>
      <c r="J330" s="33"/>
      <c r="K330" s="36"/>
      <c r="L330" s="33"/>
      <c r="M330" s="36"/>
      <c r="N330" s="33"/>
      <c r="O330" s="36">
        <v>6149</v>
      </c>
      <c r="P330" s="33">
        <f t="shared" si="40"/>
        <v>6149</v>
      </c>
      <c r="Q330" s="36"/>
      <c r="R330" s="33">
        <f t="shared" si="40"/>
        <v>6149</v>
      </c>
      <c r="S330" s="36"/>
      <c r="T330" s="33">
        <f t="shared" si="40"/>
        <v>6149</v>
      </c>
      <c r="U330" s="36"/>
      <c r="V330" s="33">
        <f t="shared" si="40"/>
        <v>6149</v>
      </c>
      <c r="W330" s="36"/>
      <c r="X330" s="33">
        <f t="shared" si="40"/>
        <v>6149</v>
      </c>
      <c r="Y330" s="36"/>
      <c r="Z330" s="33">
        <f t="shared" si="40"/>
        <v>6149</v>
      </c>
      <c r="AA330" s="36"/>
      <c r="AB330" s="33">
        <f t="shared" si="40"/>
        <v>6149</v>
      </c>
      <c r="AC330" s="36"/>
      <c r="AD330" s="33">
        <f t="shared" si="40"/>
        <v>6149</v>
      </c>
      <c r="AE330" s="36"/>
      <c r="AF330" s="33">
        <f t="shared" si="40"/>
        <v>6149</v>
      </c>
      <c r="AG330" s="36">
        <v>-6149</v>
      </c>
      <c r="AH330" s="28">
        <f t="shared" si="35"/>
        <v>0</v>
      </c>
    </row>
    <row r="331" spans="1:34" s="8" customFormat="1" ht="90.75" customHeight="1" x14ac:dyDescent="0.4">
      <c r="A331" s="14"/>
      <c r="B331" s="54"/>
      <c r="C331" s="146" t="s">
        <v>714</v>
      </c>
      <c r="D331" s="45" t="s">
        <v>711</v>
      </c>
      <c r="E331" s="123"/>
      <c r="F331" s="33"/>
      <c r="G331" s="36"/>
      <c r="H331" s="33"/>
      <c r="I331" s="36"/>
      <c r="J331" s="33"/>
      <c r="K331" s="36"/>
      <c r="L331" s="33"/>
      <c r="M331" s="36"/>
      <c r="N331" s="33"/>
      <c r="O331" s="36">
        <f>O332</f>
        <v>256.8</v>
      </c>
      <c r="P331" s="33">
        <f t="shared" si="40"/>
        <v>256.8</v>
      </c>
      <c r="Q331" s="36">
        <f>Q332</f>
        <v>0</v>
      </c>
      <c r="R331" s="33">
        <f t="shared" si="40"/>
        <v>256.8</v>
      </c>
      <c r="S331" s="36">
        <f>S332</f>
        <v>0</v>
      </c>
      <c r="T331" s="33">
        <f t="shared" si="40"/>
        <v>256.8</v>
      </c>
      <c r="U331" s="36">
        <f>U332</f>
        <v>0</v>
      </c>
      <c r="V331" s="33">
        <f t="shared" si="40"/>
        <v>256.8</v>
      </c>
      <c r="W331" s="36">
        <f>W332</f>
        <v>0</v>
      </c>
      <c r="X331" s="33">
        <f t="shared" si="40"/>
        <v>256.8</v>
      </c>
      <c r="Y331" s="36">
        <f>Y332</f>
        <v>0</v>
      </c>
      <c r="Z331" s="33">
        <f t="shared" si="40"/>
        <v>256.8</v>
      </c>
      <c r="AA331" s="36">
        <f>AA332</f>
        <v>0</v>
      </c>
      <c r="AB331" s="33">
        <f t="shared" si="40"/>
        <v>256.8</v>
      </c>
      <c r="AC331" s="36">
        <f>AC332</f>
        <v>0</v>
      </c>
      <c r="AD331" s="33">
        <f t="shared" si="40"/>
        <v>256.8</v>
      </c>
      <c r="AE331" s="36">
        <f>AE332</f>
        <v>0</v>
      </c>
      <c r="AF331" s="33">
        <f t="shared" si="40"/>
        <v>256.8</v>
      </c>
      <c r="AG331" s="36">
        <f>AG332</f>
        <v>-256.8</v>
      </c>
      <c r="AH331" s="28">
        <f t="shared" si="35"/>
        <v>0</v>
      </c>
    </row>
    <row r="332" spans="1:34" s="8" customFormat="1" ht="40.5" customHeight="1" x14ac:dyDescent="0.4">
      <c r="A332" s="14"/>
      <c r="B332" s="54"/>
      <c r="C332" s="146" t="s">
        <v>14</v>
      </c>
      <c r="D332" s="45" t="s">
        <v>711</v>
      </c>
      <c r="E332" s="123" t="s">
        <v>481</v>
      </c>
      <c r="F332" s="33"/>
      <c r="G332" s="36"/>
      <c r="H332" s="33"/>
      <c r="I332" s="36"/>
      <c r="J332" s="33"/>
      <c r="K332" s="36"/>
      <c r="L332" s="33"/>
      <c r="M332" s="36"/>
      <c r="N332" s="33"/>
      <c r="O332" s="36">
        <v>256.8</v>
      </c>
      <c r="P332" s="33">
        <f t="shared" si="40"/>
        <v>256.8</v>
      </c>
      <c r="Q332" s="36"/>
      <c r="R332" s="33">
        <f t="shared" si="40"/>
        <v>256.8</v>
      </c>
      <c r="S332" s="36"/>
      <c r="T332" s="33">
        <f t="shared" si="40"/>
        <v>256.8</v>
      </c>
      <c r="U332" s="36"/>
      <c r="V332" s="33">
        <f t="shared" si="40"/>
        <v>256.8</v>
      </c>
      <c r="W332" s="36"/>
      <c r="X332" s="33">
        <f t="shared" si="40"/>
        <v>256.8</v>
      </c>
      <c r="Y332" s="36"/>
      <c r="Z332" s="33">
        <f t="shared" si="40"/>
        <v>256.8</v>
      </c>
      <c r="AA332" s="36"/>
      <c r="AB332" s="33">
        <f t="shared" si="40"/>
        <v>256.8</v>
      </c>
      <c r="AC332" s="36"/>
      <c r="AD332" s="33">
        <f t="shared" si="40"/>
        <v>256.8</v>
      </c>
      <c r="AE332" s="36"/>
      <c r="AF332" s="33">
        <f t="shared" si="40"/>
        <v>256.8</v>
      </c>
      <c r="AG332" s="36">
        <v>-256.8</v>
      </c>
      <c r="AH332" s="28">
        <f t="shared" si="35"/>
        <v>0</v>
      </c>
    </row>
    <row r="333" spans="1:34" s="8" customFormat="1" ht="40.5" customHeight="1" x14ac:dyDescent="0.4">
      <c r="A333" s="14"/>
      <c r="B333" s="54"/>
      <c r="C333" s="146" t="s">
        <v>586</v>
      </c>
      <c r="D333" s="45" t="s">
        <v>765</v>
      </c>
      <c r="E333" s="123"/>
      <c r="F333" s="33"/>
      <c r="G333" s="36"/>
      <c r="H333" s="33"/>
      <c r="I333" s="36"/>
      <c r="J333" s="33"/>
      <c r="K333" s="36"/>
      <c r="L333" s="33"/>
      <c r="M333" s="36"/>
      <c r="N333" s="33"/>
      <c r="O333" s="36"/>
      <c r="P333" s="33"/>
      <c r="Q333" s="36"/>
      <c r="R333" s="33"/>
      <c r="S333" s="36"/>
      <c r="T333" s="33"/>
      <c r="U333" s="36"/>
      <c r="V333" s="33"/>
      <c r="W333" s="36"/>
      <c r="X333" s="33"/>
      <c r="Y333" s="36"/>
      <c r="Z333" s="33"/>
      <c r="AA333" s="36"/>
      <c r="AB333" s="33"/>
      <c r="AC333" s="36"/>
      <c r="AD333" s="33"/>
      <c r="AE333" s="36"/>
      <c r="AF333" s="33"/>
      <c r="AG333" s="36">
        <f>AG334</f>
        <v>271.00400000000002</v>
      </c>
      <c r="AH333" s="28">
        <f t="shared" si="35"/>
        <v>271.00400000000002</v>
      </c>
    </row>
    <row r="334" spans="1:34" s="8" customFormat="1" ht="40.5" customHeight="1" x14ac:dyDescent="0.4">
      <c r="A334" s="14"/>
      <c r="B334" s="54"/>
      <c r="C334" s="146" t="s">
        <v>14</v>
      </c>
      <c r="D334" s="45" t="s">
        <v>765</v>
      </c>
      <c r="E334" s="123" t="s">
        <v>481</v>
      </c>
      <c r="F334" s="33"/>
      <c r="G334" s="36"/>
      <c r="H334" s="33"/>
      <c r="I334" s="36"/>
      <c r="J334" s="33"/>
      <c r="K334" s="36"/>
      <c r="L334" s="33"/>
      <c r="M334" s="36"/>
      <c r="N334" s="33"/>
      <c r="O334" s="36"/>
      <c r="P334" s="33"/>
      <c r="Q334" s="36"/>
      <c r="R334" s="33"/>
      <c r="S334" s="36"/>
      <c r="T334" s="33"/>
      <c r="U334" s="36"/>
      <c r="V334" s="33"/>
      <c r="W334" s="36"/>
      <c r="X334" s="33"/>
      <c r="Y334" s="36"/>
      <c r="Z334" s="33"/>
      <c r="AA334" s="36"/>
      <c r="AB334" s="33"/>
      <c r="AC334" s="36"/>
      <c r="AD334" s="33"/>
      <c r="AE334" s="36"/>
      <c r="AF334" s="33"/>
      <c r="AG334" s="36">
        <v>271.00400000000002</v>
      </c>
      <c r="AH334" s="28">
        <f t="shared" si="35"/>
        <v>271.00400000000002</v>
      </c>
    </row>
    <row r="335" spans="1:34" s="8" customFormat="1" ht="56.45" customHeight="1" x14ac:dyDescent="0.4">
      <c r="A335" s="14"/>
      <c r="B335" s="60">
        <v>5</v>
      </c>
      <c r="C335" s="61" t="s">
        <v>423</v>
      </c>
      <c r="D335" s="134" t="s">
        <v>83</v>
      </c>
      <c r="E335" s="134"/>
      <c r="F335" s="30">
        <v>0</v>
      </c>
      <c r="G335" s="46">
        <f t="shared" ref="G335:AG335" si="41">G336</f>
        <v>8048.2929999999997</v>
      </c>
      <c r="H335" s="30">
        <f t="shared" si="38"/>
        <v>8048.2929999999997</v>
      </c>
      <c r="I335" s="46">
        <f t="shared" si="41"/>
        <v>0</v>
      </c>
      <c r="J335" s="30">
        <f t="shared" si="38"/>
        <v>8048.2929999999997</v>
      </c>
      <c r="K335" s="46">
        <f t="shared" si="41"/>
        <v>0</v>
      </c>
      <c r="L335" s="30">
        <f t="shared" si="38"/>
        <v>8048.2929999999997</v>
      </c>
      <c r="M335" s="46">
        <f t="shared" si="41"/>
        <v>0</v>
      </c>
      <c r="N335" s="30">
        <f t="shared" si="38"/>
        <v>8048.2929999999997</v>
      </c>
      <c r="O335" s="46">
        <f t="shared" si="41"/>
        <v>-850.32100000000003</v>
      </c>
      <c r="P335" s="30">
        <f t="shared" si="38"/>
        <v>7197.9719999999998</v>
      </c>
      <c r="Q335" s="46">
        <f t="shared" si="41"/>
        <v>0</v>
      </c>
      <c r="R335" s="30">
        <f t="shared" si="40"/>
        <v>7197.9719999999998</v>
      </c>
      <c r="S335" s="46">
        <f t="shared" si="41"/>
        <v>0</v>
      </c>
      <c r="T335" s="30">
        <f t="shared" si="40"/>
        <v>7197.9719999999998</v>
      </c>
      <c r="U335" s="46">
        <f t="shared" si="41"/>
        <v>0</v>
      </c>
      <c r="V335" s="30">
        <f t="shared" si="40"/>
        <v>7197.9719999999998</v>
      </c>
      <c r="W335" s="46">
        <f t="shared" si="41"/>
        <v>0</v>
      </c>
      <c r="X335" s="30">
        <f t="shared" si="40"/>
        <v>7197.9719999999998</v>
      </c>
      <c r="Y335" s="46">
        <f t="shared" si="41"/>
        <v>0</v>
      </c>
      <c r="Z335" s="30">
        <f t="shared" si="40"/>
        <v>7197.9719999999998</v>
      </c>
      <c r="AA335" s="46">
        <f t="shared" si="41"/>
        <v>0</v>
      </c>
      <c r="AB335" s="30">
        <f t="shared" si="40"/>
        <v>7197.9719999999998</v>
      </c>
      <c r="AC335" s="46">
        <f t="shared" si="41"/>
        <v>0</v>
      </c>
      <c r="AD335" s="30">
        <f t="shared" si="40"/>
        <v>7197.9719999999998</v>
      </c>
      <c r="AE335" s="46">
        <f t="shared" si="41"/>
        <v>0</v>
      </c>
      <c r="AF335" s="30">
        <f t="shared" si="40"/>
        <v>7197.9719999999998</v>
      </c>
      <c r="AG335" s="46">
        <f t="shared" si="41"/>
        <v>0</v>
      </c>
      <c r="AH335" s="28">
        <f t="shared" si="35"/>
        <v>7197.9719999999998</v>
      </c>
    </row>
    <row r="336" spans="1:34" ht="54.6" customHeight="1" x14ac:dyDescent="0.4">
      <c r="A336" s="13"/>
      <c r="B336" s="34"/>
      <c r="C336" s="31" t="s">
        <v>422</v>
      </c>
      <c r="D336" s="80" t="s">
        <v>84</v>
      </c>
      <c r="E336" s="80"/>
      <c r="F336" s="33">
        <v>0</v>
      </c>
      <c r="G336" s="29">
        <f>G337+G341+G339+G343</f>
        <v>8048.2929999999997</v>
      </c>
      <c r="H336" s="33">
        <f t="shared" si="38"/>
        <v>8048.2929999999997</v>
      </c>
      <c r="I336" s="29">
        <f>I337+I341+I339+I343</f>
        <v>0</v>
      </c>
      <c r="J336" s="33">
        <f t="shared" si="38"/>
        <v>8048.2929999999997</v>
      </c>
      <c r="K336" s="29">
        <f>K337+K341+K339+K343</f>
        <v>0</v>
      </c>
      <c r="L336" s="33">
        <f t="shared" si="38"/>
        <v>8048.2929999999997</v>
      </c>
      <c r="M336" s="29">
        <f>M337+M341+M339+M343</f>
        <v>0</v>
      </c>
      <c r="N336" s="33">
        <f t="shared" si="38"/>
        <v>8048.2929999999997</v>
      </c>
      <c r="O336" s="29">
        <f>O337+O341+O339+O343</f>
        <v>-850.32100000000003</v>
      </c>
      <c r="P336" s="33">
        <f t="shared" si="38"/>
        <v>7197.9719999999998</v>
      </c>
      <c r="Q336" s="29">
        <f>Q337+Q341+Q339+Q343</f>
        <v>0</v>
      </c>
      <c r="R336" s="33">
        <f t="shared" si="40"/>
        <v>7197.9719999999998</v>
      </c>
      <c r="S336" s="29">
        <f>S337+S341+S339+S343</f>
        <v>0</v>
      </c>
      <c r="T336" s="33">
        <f t="shared" si="40"/>
        <v>7197.9719999999998</v>
      </c>
      <c r="U336" s="29">
        <f>U337+U341+U339+U343</f>
        <v>0</v>
      </c>
      <c r="V336" s="33">
        <f t="shared" si="40"/>
        <v>7197.9719999999998</v>
      </c>
      <c r="W336" s="29">
        <f>W337+W341+W339+W343</f>
        <v>0</v>
      </c>
      <c r="X336" s="33">
        <f t="shared" si="40"/>
        <v>7197.9719999999998</v>
      </c>
      <c r="Y336" s="29">
        <f>Y337+Y341+Y339+Y343</f>
        <v>0</v>
      </c>
      <c r="Z336" s="33">
        <f t="shared" si="40"/>
        <v>7197.9719999999998</v>
      </c>
      <c r="AA336" s="29">
        <f>AA337+AA341+AA339+AA343</f>
        <v>0</v>
      </c>
      <c r="AB336" s="33">
        <f t="shared" si="40"/>
        <v>7197.9719999999998</v>
      </c>
      <c r="AC336" s="29">
        <f>AC337+AC341+AC339+AC343</f>
        <v>0</v>
      </c>
      <c r="AD336" s="33">
        <f t="shared" si="40"/>
        <v>7197.9719999999998</v>
      </c>
      <c r="AE336" s="29">
        <f>AE337+AE341+AE339+AE343</f>
        <v>0</v>
      </c>
      <c r="AF336" s="33">
        <f t="shared" si="40"/>
        <v>7197.9719999999998</v>
      </c>
      <c r="AG336" s="29">
        <f>AG337+AG341+AG339+AG343</f>
        <v>0</v>
      </c>
      <c r="AH336" s="28">
        <f t="shared" si="35"/>
        <v>7197.9719999999998</v>
      </c>
    </row>
    <row r="337" spans="1:34" ht="67.5" customHeight="1" x14ac:dyDescent="0.4">
      <c r="A337" s="13"/>
      <c r="B337" s="34"/>
      <c r="C337" s="40" t="s">
        <v>684</v>
      </c>
      <c r="D337" s="80" t="s">
        <v>85</v>
      </c>
      <c r="E337" s="80"/>
      <c r="F337" s="33">
        <v>0</v>
      </c>
      <c r="G337" s="29">
        <f>G338</f>
        <v>3595.4810000000002</v>
      </c>
      <c r="H337" s="33">
        <f t="shared" si="38"/>
        <v>3595.4810000000002</v>
      </c>
      <c r="I337" s="29">
        <f>I338</f>
        <v>0</v>
      </c>
      <c r="J337" s="33">
        <f t="shared" si="38"/>
        <v>3595.4810000000002</v>
      </c>
      <c r="K337" s="29">
        <f>K338</f>
        <v>0</v>
      </c>
      <c r="L337" s="33">
        <f t="shared" si="38"/>
        <v>3595.4810000000002</v>
      </c>
      <c r="M337" s="29">
        <f>M338</f>
        <v>0</v>
      </c>
      <c r="N337" s="33">
        <f t="shared" si="38"/>
        <v>3595.4810000000002</v>
      </c>
      <c r="O337" s="29">
        <f>O338</f>
        <v>-331.88099999999997</v>
      </c>
      <c r="P337" s="33">
        <f t="shared" si="38"/>
        <v>3263.6000000000004</v>
      </c>
      <c r="Q337" s="29">
        <f>Q338</f>
        <v>0</v>
      </c>
      <c r="R337" s="33">
        <f t="shared" si="40"/>
        <v>3263.6000000000004</v>
      </c>
      <c r="S337" s="29">
        <f>S338</f>
        <v>0</v>
      </c>
      <c r="T337" s="33">
        <f t="shared" si="40"/>
        <v>3263.6000000000004</v>
      </c>
      <c r="U337" s="29">
        <f>U338</f>
        <v>0</v>
      </c>
      <c r="V337" s="33">
        <f t="shared" si="40"/>
        <v>3263.6000000000004</v>
      </c>
      <c r="W337" s="29">
        <f>W338</f>
        <v>0</v>
      </c>
      <c r="X337" s="33">
        <f t="shared" si="40"/>
        <v>3263.6000000000004</v>
      </c>
      <c r="Y337" s="29">
        <f>Y338</f>
        <v>0</v>
      </c>
      <c r="Z337" s="33">
        <f t="shared" si="40"/>
        <v>3263.6000000000004</v>
      </c>
      <c r="AA337" s="29">
        <f>AA338</f>
        <v>0</v>
      </c>
      <c r="AB337" s="33">
        <f t="shared" si="40"/>
        <v>3263.6000000000004</v>
      </c>
      <c r="AC337" s="29">
        <f>AC338</f>
        <v>0</v>
      </c>
      <c r="AD337" s="33">
        <f t="shared" si="40"/>
        <v>3263.6000000000004</v>
      </c>
      <c r="AE337" s="29">
        <f>AE338</f>
        <v>0</v>
      </c>
      <c r="AF337" s="33">
        <f t="shared" si="40"/>
        <v>3263.6000000000004</v>
      </c>
      <c r="AG337" s="29">
        <f>AG338</f>
        <v>0</v>
      </c>
      <c r="AH337" s="28">
        <f t="shared" si="35"/>
        <v>3263.6000000000004</v>
      </c>
    </row>
    <row r="338" spans="1:34" ht="30" customHeight="1" x14ac:dyDescent="0.4">
      <c r="A338" s="13"/>
      <c r="B338" s="35"/>
      <c r="C338" s="31" t="s">
        <v>15</v>
      </c>
      <c r="D338" s="80" t="s">
        <v>85</v>
      </c>
      <c r="E338" s="80">
        <v>300</v>
      </c>
      <c r="F338" s="33">
        <v>0</v>
      </c>
      <c r="G338" s="29">
        <v>3595.4810000000002</v>
      </c>
      <c r="H338" s="33">
        <f t="shared" si="38"/>
        <v>3595.4810000000002</v>
      </c>
      <c r="I338" s="29"/>
      <c r="J338" s="33">
        <f t="shared" si="38"/>
        <v>3595.4810000000002</v>
      </c>
      <c r="K338" s="29"/>
      <c r="L338" s="33">
        <f t="shared" si="38"/>
        <v>3595.4810000000002</v>
      </c>
      <c r="M338" s="29"/>
      <c r="N338" s="33">
        <f t="shared" si="38"/>
        <v>3595.4810000000002</v>
      </c>
      <c r="O338" s="29">
        <v>-331.88099999999997</v>
      </c>
      <c r="P338" s="33">
        <f t="shared" si="38"/>
        <v>3263.6000000000004</v>
      </c>
      <c r="Q338" s="29"/>
      <c r="R338" s="33">
        <f t="shared" si="40"/>
        <v>3263.6000000000004</v>
      </c>
      <c r="S338" s="29"/>
      <c r="T338" s="33">
        <f t="shared" si="40"/>
        <v>3263.6000000000004</v>
      </c>
      <c r="U338" s="29"/>
      <c r="V338" s="33">
        <f t="shared" si="40"/>
        <v>3263.6000000000004</v>
      </c>
      <c r="W338" s="29"/>
      <c r="X338" s="33">
        <f t="shared" si="40"/>
        <v>3263.6000000000004</v>
      </c>
      <c r="Y338" s="29"/>
      <c r="Z338" s="33">
        <f t="shared" si="40"/>
        <v>3263.6000000000004</v>
      </c>
      <c r="AA338" s="29"/>
      <c r="AB338" s="33">
        <f t="shared" si="40"/>
        <v>3263.6000000000004</v>
      </c>
      <c r="AC338" s="29"/>
      <c r="AD338" s="33">
        <f t="shared" si="40"/>
        <v>3263.6000000000004</v>
      </c>
      <c r="AE338" s="29"/>
      <c r="AF338" s="33">
        <f t="shared" si="40"/>
        <v>3263.6000000000004</v>
      </c>
      <c r="AG338" s="29"/>
      <c r="AH338" s="28">
        <f t="shared" si="35"/>
        <v>3263.6000000000004</v>
      </c>
    </row>
    <row r="339" spans="1:34" ht="150.6" customHeight="1" x14ac:dyDescent="0.4">
      <c r="A339" s="13"/>
      <c r="B339" s="35"/>
      <c r="C339" s="40" t="s">
        <v>683</v>
      </c>
      <c r="D339" s="80" t="s">
        <v>85</v>
      </c>
      <c r="E339" s="80"/>
      <c r="F339" s="33">
        <v>0</v>
      </c>
      <c r="G339" s="29">
        <f>G340</f>
        <v>4220.8999999999996</v>
      </c>
      <c r="H339" s="33">
        <f t="shared" si="38"/>
        <v>4220.8999999999996</v>
      </c>
      <c r="I339" s="29">
        <f>I340</f>
        <v>0</v>
      </c>
      <c r="J339" s="33">
        <f t="shared" si="38"/>
        <v>4220.8999999999996</v>
      </c>
      <c r="K339" s="29">
        <f>K340</f>
        <v>0</v>
      </c>
      <c r="L339" s="33">
        <f t="shared" si="38"/>
        <v>4220.8999999999996</v>
      </c>
      <c r="M339" s="29">
        <f>M340</f>
        <v>0</v>
      </c>
      <c r="N339" s="33">
        <f t="shared" si="38"/>
        <v>4220.8999999999996</v>
      </c>
      <c r="O339" s="29">
        <f>O340</f>
        <v>-389.6</v>
      </c>
      <c r="P339" s="33">
        <f t="shared" si="38"/>
        <v>3831.2999999999997</v>
      </c>
      <c r="Q339" s="29">
        <f>Q340</f>
        <v>0</v>
      </c>
      <c r="R339" s="33">
        <f t="shared" si="40"/>
        <v>3831.2999999999997</v>
      </c>
      <c r="S339" s="29">
        <f>S340</f>
        <v>0</v>
      </c>
      <c r="T339" s="33">
        <f t="shared" si="40"/>
        <v>3831.2999999999997</v>
      </c>
      <c r="U339" s="29">
        <f>U340</f>
        <v>0</v>
      </c>
      <c r="V339" s="33">
        <f t="shared" si="40"/>
        <v>3831.2999999999997</v>
      </c>
      <c r="W339" s="29">
        <f>W340</f>
        <v>0</v>
      </c>
      <c r="X339" s="33">
        <f t="shared" si="40"/>
        <v>3831.2999999999997</v>
      </c>
      <c r="Y339" s="29">
        <f>Y340</f>
        <v>0</v>
      </c>
      <c r="Z339" s="33">
        <f t="shared" si="40"/>
        <v>3831.2999999999997</v>
      </c>
      <c r="AA339" s="29">
        <f>AA340</f>
        <v>0</v>
      </c>
      <c r="AB339" s="33">
        <f t="shared" si="40"/>
        <v>3831.2999999999997</v>
      </c>
      <c r="AC339" s="29">
        <f>AC340</f>
        <v>0</v>
      </c>
      <c r="AD339" s="33">
        <f t="shared" si="40"/>
        <v>3831.2999999999997</v>
      </c>
      <c r="AE339" s="29">
        <f>AE340</f>
        <v>0</v>
      </c>
      <c r="AF339" s="33">
        <f t="shared" si="40"/>
        <v>3831.2999999999997</v>
      </c>
      <c r="AG339" s="29">
        <f>AG340</f>
        <v>0</v>
      </c>
      <c r="AH339" s="28">
        <f t="shared" si="35"/>
        <v>3831.2999999999997</v>
      </c>
    </row>
    <row r="340" spans="1:34" ht="34.5" customHeight="1" x14ac:dyDescent="0.4">
      <c r="A340" s="13"/>
      <c r="B340" s="35"/>
      <c r="C340" s="31" t="s">
        <v>15</v>
      </c>
      <c r="D340" s="80" t="s">
        <v>85</v>
      </c>
      <c r="E340" s="80">
        <v>300</v>
      </c>
      <c r="F340" s="33">
        <v>0</v>
      </c>
      <c r="G340" s="29">
        <v>4220.8999999999996</v>
      </c>
      <c r="H340" s="33">
        <f t="shared" si="38"/>
        <v>4220.8999999999996</v>
      </c>
      <c r="I340" s="29"/>
      <c r="J340" s="33">
        <f t="shared" si="38"/>
        <v>4220.8999999999996</v>
      </c>
      <c r="K340" s="29"/>
      <c r="L340" s="33">
        <f t="shared" si="38"/>
        <v>4220.8999999999996</v>
      </c>
      <c r="M340" s="29"/>
      <c r="N340" s="33">
        <f t="shared" si="38"/>
        <v>4220.8999999999996</v>
      </c>
      <c r="O340" s="29">
        <v>-389.6</v>
      </c>
      <c r="P340" s="33">
        <f t="shared" si="38"/>
        <v>3831.2999999999997</v>
      </c>
      <c r="Q340" s="29"/>
      <c r="R340" s="33">
        <f t="shared" si="40"/>
        <v>3831.2999999999997</v>
      </c>
      <c r="S340" s="29"/>
      <c r="T340" s="33">
        <f t="shared" si="40"/>
        <v>3831.2999999999997</v>
      </c>
      <c r="U340" s="29"/>
      <c r="V340" s="33">
        <f t="shared" si="40"/>
        <v>3831.2999999999997</v>
      </c>
      <c r="W340" s="29"/>
      <c r="X340" s="33">
        <f t="shared" si="40"/>
        <v>3831.2999999999997</v>
      </c>
      <c r="Y340" s="29"/>
      <c r="Z340" s="33">
        <f t="shared" si="40"/>
        <v>3831.2999999999997</v>
      </c>
      <c r="AA340" s="29"/>
      <c r="AB340" s="33">
        <f t="shared" si="40"/>
        <v>3831.2999999999997</v>
      </c>
      <c r="AC340" s="29"/>
      <c r="AD340" s="33">
        <f t="shared" si="40"/>
        <v>3831.2999999999997</v>
      </c>
      <c r="AE340" s="29"/>
      <c r="AF340" s="33">
        <f t="shared" si="40"/>
        <v>3831.2999999999997</v>
      </c>
      <c r="AG340" s="29"/>
      <c r="AH340" s="28">
        <f t="shared" si="35"/>
        <v>3831.2999999999997</v>
      </c>
    </row>
    <row r="341" spans="1:34" ht="51" hidden="1" customHeight="1" x14ac:dyDescent="0.4">
      <c r="A341" s="13"/>
      <c r="B341" s="35"/>
      <c r="C341" s="92" t="s">
        <v>602</v>
      </c>
      <c r="D341" s="80" t="s">
        <v>601</v>
      </c>
      <c r="E341" s="80"/>
      <c r="F341" s="33">
        <v>0</v>
      </c>
      <c r="G341" s="29">
        <f>G342</f>
        <v>0</v>
      </c>
      <c r="H341" s="33">
        <f t="shared" si="38"/>
        <v>0</v>
      </c>
      <c r="I341" s="29">
        <f>I342</f>
        <v>0</v>
      </c>
      <c r="J341" s="33">
        <f t="shared" si="38"/>
        <v>0</v>
      </c>
      <c r="K341" s="29">
        <f>K342</f>
        <v>0</v>
      </c>
      <c r="L341" s="33">
        <f t="shared" si="38"/>
        <v>0</v>
      </c>
      <c r="M341" s="29">
        <f>M342</f>
        <v>0</v>
      </c>
      <c r="N341" s="33">
        <f t="shared" si="38"/>
        <v>0</v>
      </c>
      <c r="O341" s="29">
        <f>O342</f>
        <v>0</v>
      </c>
      <c r="P341" s="33">
        <f t="shared" si="38"/>
        <v>0</v>
      </c>
      <c r="Q341" s="29">
        <f>Q342</f>
        <v>0</v>
      </c>
      <c r="R341" s="33">
        <f t="shared" si="40"/>
        <v>0</v>
      </c>
      <c r="S341" s="29">
        <f>S342</f>
        <v>0</v>
      </c>
      <c r="T341" s="33">
        <f t="shared" si="40"/>
        <v>0</v>
      </c>
      <c r="U341" s="29">
        <f>U342</f>
        <v>0</v>
      </c>
      <c r="V341" s="33">
        <f t="shared" si="40"/>
        <v>0</v>
      </c>
      <c r="W341" s="29">
        <f>W342</f>
        <v>0</v>
      </c>
      <c r="X341" s="33">
        <f t="shared" si="40"/>
        <v>0</v>
      </c>
      <c r="Y341" s="29">
        <f>Y342</f>
        <v>0</v>
      </c>
      <c r="Z341" s="33">
        <f t="shared" si="40"/>
        <v>0</v>
      </c>
      <c r="AA341" s="29">
        <f>AA342</f>
        <v>0</v>
      </c>
      <c r="AB341" s="33">
        <f t="shared" si="40"/>
        <v>0</v>
      </c>
      <c r="AC341" s="29">
        <f>AC342</f>
        <v>0</v>
      </c>
      <c r="AD341" s="33">
        <f t="shared" si="40"/>
        <v>0</v>
      </c>
      <c r="AE341" s="29">
        <f>AE342</f>
        <v>0</v>
      </c>
      <c r="AF341" s="33">
        <f t="shared" si="40"/>
        <v>0</v>
      </c>
      <c r="AG341" s="29">
        <f>AG342</f>
        <v>0</v>
      </c>
      <c r="AH341" s="28">
        <f t="shared" si="35"/>
        <v>0</v>
      </c>
    </row>
    <row r="342" spans="1:34" ht="26.1" hidden="1" customHeight="1" x14ac:dyDescent="0.4">
      <c r="A342" s="13"/>
      <c r="B342" s="35"/>
      <c r="C342" s="90" t="s">
        <v>15</v>
      </c>
      <c r="D342" s="80" t="s">
        <v>601</v>
      </c>
      <c r="E342" s="80">
        <v>300</v>
      </c>
      <c r="F342" s="33">
        <v>0</v>
      </c>
      <c r="G342" s="29">
        <v>0</v>
      </c>
      <c r="H342" s="33">
        <f t="shared" si="38"/>
        <v>0</v>
      </c>
      <c r="I342" s="29">
        <v>0</v>
      </c>
      <c r="J342" s="33">
        <f t="shared" si="38"/>
        <v>0</v>
      </c>
      <c r="K342" s="29">
        <v>0</v>
      </c>
      <c r="L342" s="33">
        <f t="shared" si="38"/>
        <v>0</v>
      </c>
      <c r="M342" s="29">
        <v>0</v>
      </c>
      <c r="N342" s="33">
        <f t="shared" si="38"/>
        <v>0</v>
      </c>
      <c r="O342" s="29">
        <v>0</v>
      </c>
      <c r="P342" s="33">
        <f t="shared" si="38"/>
        <v>0</v>
      </c>
      <c r="Q342" s="29">
        <v>0</v>
      </c>
      <c r="R342" s="33">
        <f t="shared" si="40"/>
        <v>0</v>
      </c>
      <c r="S342" s="29">
        <v>0</v>
      </c>
      <c r="T342" s="33">
        <f t="shared" si="40"/>
        <v>0</v>
      </c>
      <c r="U342" s="29">
        <v>0</v>
      </c>
      <c r="V342" s="33">
        <f t="shared" si="40"/>
        <v>0</v>
      </c>
      <c r="W342" s="29">
        <v>0</v>
      </c>
      <c r="X342" s="33">
        <f t="shared" si="40"/>
        <v>0</v>
      </c>
      <c r="Y342" s="29">
        <v>0</v>
      </c>
      <c r="Z342" s="33">
        <f t="shared" si="40"/>
        <v>0</v>
      </c>
      <c r="AA342" s="29">
        <v>0</v>
      </c>
      <c r="AB342" s="33">
        <f t="shared" si="40"/>
        <v>0</v>
      </c>
      <c r="AC342" s="29">
        <v>0</v>
      </c>
      <c r="AD342" s="33">
        <f t="shared" si="40"/>
        <v>0</v>
      </c>
      <c r="AE342" s="29">
        <v>0</v>
      </c>
      <c r="AF342" s="33">
        <f t="shared" si="40"/>
        <v>0</v>
      </c>
      <c r="AG342" s="29">
        <v>0</v>
      </c>
      <c r="AH342" s="28">
        <f t="shared" si="35"/>
        <v>0</v>
      </c>
    </row>
    <row r="343" spans="1:34" ht="56.45" customHeight="1" x14ac:dyDescent="0.4">
      <c r="A343" s="13"/>
      <c r="B343" s="35"/>
      <c r="C343" s="114" t="s">
        <v>696</v>
      </c>
      <c r="D343" s="139" t="s">
        <v>601</v>
      </c>
      <c r="E343" s="139"/>
      <c r="F343" s="33"/>
      <c r="G343" s="29">
        <f>G344</f>
        <v>231.91200000000001</v>
      </c>
      <c r="H343" s="33">
        <f t="shared" ref="H343:AF358" si="42">F343+G343</f>
        <v>231.91200000000001</v>
      </c>
      <c r="I343" s="29">
        <f>I344</f>
        <v>0</v>
      </c>
      <c r="J343" s="33">
        <f t="shared" si="42"/>
        <v>231.91200000000001</v>
      </c>
      <c r="K343" s="29">
        <f>K344</f>
        <v>0</v>
      </c>
      <c r="L343" s="33">
        <f t="shared" si="42"/>
        <v>231.91200000000001</v>
      </c>
      <c r="M343" s="29">
        <f>M344</f>
        <v>0</v>
      </c>
      <c r="N343" s="33">
        <f t="shared" si="42"/>
        <v>231.91200000000001</v>
      </c>
      <c r="O343" s="29">
        <f>O344</f>
        <v>-128.84</v>
      </c>
      <c r="P343" s="33">
        <f t="shared" si="42"/>
        <v>103.072</v>
      </c>
      <c r="Q343" s="29">
        <f>Q344</f>
        <v>0</v>
      </c>
      <c r="R343" s="33">
        <f t="shared" si="42"/>
        <v>103.072</v>
      </c>
      <c r="S343" s="29">
        <f>S344</f>
        <v>0</v>
      </c>
      <c r="T343" s="33">
        <f t="shared" si="42"/>
        <v>103.072</v>
      </c>
      <c r="U343" s="29">
        <f>U344</f>
        <v>0</v>
      </c>
      <c r="V343" s="33">
        <f t="shared" si="42"/>
        <v>103.072</v>
      </c>
      <c r="W343" s="29">
        <f>W344</f>
        <v>0</v>
      </c>
      <c r="X343" s="33">
        <f t="shared" si="42"/>
        <v>103.072</v>
      </c>
      <c r="Y343" s="29">
        <f>Y344</f>
        <v>0</v>
      </c>
      <c r="Z343" s="33">
        <f t="shared" si="42"/>
        <v>103.072</v>
      </c>
      <c r="AA343" s="29">
        <f>AA344</f>
        <v>0</v>
      </c>
      <c r="AB343" s="33">
        <f t="shared" si="42"/>
        <v>103.072</v>
      </c>
      <c r="AC343" s="29">
        <f>AC344</f>
        <v>0</v>
      </c>
      <c r="AD343" s="33">
        <f t="shared" si="42"/>
        <v>103.072</v>
      </c>
      <c r="AE343" s="29">
        <f>AE344</f>
        <v>0</v>
      </c>
      <c r="AF343" s="33">
        <f t="shared" si="42"/>
        <v>103.072</v>
      </c>
      <c r="AG343" s="29">
        <f>AG344</f>
        <v>0</v>
      </c>
      <c r="AH343" s="28">
        <f t="shared" si="35"/>
        <v>103.072</v>
      </c>
    </row>
    <row r="344" spans="1:34" ht="25.5" customHeight="1" x14ac:dyDescent="0.4">
      <c r="A344" s="13"/>
      <c r="B344" s="35"/>
      <c r="C344" s="114" t="s">
        <v>15</v>
      </c>
      <c r="D344" s="139" t="s">
        <v>601</v>
      </c>
      <c r="E344" s="139">
        <v>300</v>
      </c>
      <c r="F344" s="33"/>
      <c r="G344" s="29">
        <v>231.91200000000001</v>
      </c>
      <c r="H344" s="33">
        <f t="shared" si="38"/>
        <v>231.91200000000001</v>
      </c>
      <c r="I344" s="29"/>
      <c r="J344" s="33">
        <f t="shared" si="38"/>
        <v>231.91200000000001</v>
      </c>
      <c r="K344" s="29"/>
      <c r="L344" s="33">
        <f t="shared" si="38"/>
        <v>231.91200000000001</v>
      </c>
      <c r="M344" s="29"/>
      <c r="N344" s="33">
        <f t="shared" si="38"/>
        <v>231.91200000000001</v>
      </c>
      <c r="O344" s="29">
        <v>-128.84</v>
      </c>
      <c r="P344" s="33">
        <f t="shared" si="38"/>
        <v>103.072</v>
      </c>
      <c r="Q344" s="29"/>
      <c r="R344" s="33">
        <f t="shared" si="42"/>
        <v>103.072</v>
      </c>
      <c r="S344" s="29"/>
      <c r="T344" s="33">
        <f t="shared" si="42"/>
        <v>103.072</v>
      </c>
      <c r="U344" s="29"/>
      <c r="V344" s="33">
        <f t="shared" si="42"/>
        <v>103.072</v>
      </c>
      <c r="W344" s="29"/>
      <c r="X344" s="33">
        <f t="shared" si="42"/>
        <v>103.072</v>
      </c>
      <c r="Y344" s="29"/>
      <c r="Z344" s="33">
        <f t="shared" si="42"/>
        <v>103.072</v>
      </c>
      <c r="AA344" s="29"/>
      <c r="AB344" s="33">
        <f t="shared" si="42"/>
        <v>103.072</v>
      </c>
      <c r="AC344" s="29"/>
      <c r="AD344" s="33">
        <f t="shared" si="42"/>
        <v>103.072</v>
      </c>
      <c r="AE344" s="29"/>
      <c r="AF344" s="33">
        <f t="shared" si="42"/>
        <v>103.072</v>
      </c>
      <c r="AG344" s="29"/>
      <c r="AH344" s="28">
        <f t="shared" si="35"/>
        <v>103.072</v>
      </c>
    </row>
    <row r="345" spans="1:34" ht="72" customHeight="1" x14ac:dyDescent="0.4">
      <c r="A345" s="13"/>
      <c r="B345" s="25">
        <v>6</v>
      </c>
      <c r="C345" s="26" t="s">
        <v>420</v>
      </c>
      <c r="D345" s="121" t="s">
        <v>86</v>
      </c>
      <c r="E345" s="121"/>
      <c r="F345" s="33">
        <v>0</v>
      </c>
      <c r="G345" s="46">
        <f>G346+G349</f>
        <v>1815.982</v>
      </c>
      <c r="H345" s="33">
        <f t="shared" si="38"/>
        <v>1815.982</v>
      </c>
      <c r="I345" s="46">
        <f>I346+I349</f>
        <v>0</v>
      </c>
      <c r="J345" s="33">
        <f t="shared" si="38"/>
        <v>1815.982</v>
      </c>
      <c r="K345" s="46">
        <f>K346+K349</f>
        <v>0</v>
      </c>
      <c r="L345" s="33">
        <f t="shared" si="38"/>
        <v>1815.982</v>
      </c>
      <c r="M345" s="46">
        <f>M346+M349</f>
        <v>0</v>
      </c>
      <c r="N345" s="33">
        <f t="shared" si="38"/>
        <v>1815.982</v>
      </c>
      <c r="O345" s="46">
        <f>O346+O349</f>
        <v>0</v>
      </c>
      <c r="P345" s="33">
        <f t="shared" si="38"/>
        <v>1815.982</v>
      </c>
      <c r="Q345" s="46">
        <f>Q346+Q349</f>
        <v>0</v>
      </c>
      <c r="R345" s="33">
        <f t="shared" si="42"/>
        <v>1815.982</v>
      </c>
      <c r="S345" s="46">
        <f>S346+S349</f>
        <v>0</v>
      </c>
      <c r="T345" s="33">
        <f t="shared" si="42"/>
        <v>1815.982</v>
      </c>
      <c r="U345" s="46">
        <f>U346+U349</f>
        <v>0</v>
      </c>
      <c r="V345" s="33">
        <f t="shared" si="42"/>
        <v>1815.982</v>
      </c>
      <c r="W345" s="46">
        <f>W346+W349</f>
        <v>0</v>
      </c>
      <c r="X345" s="33">
        <f t="shared" si="42"/>
        <v>1815.982</v>
      </c>
      <c r="Y345" s="46">
        <f>Y346+Y349</f>
        <v>0</v>
      </c>
      <c r="Z345" s="33">
        <f t="shared" si="42"/>
        <v>1815.982</v>
      </c>
      <c r="AA345" s="46">
        <f>AA346+AA349</f>
        <v>0</v>
      </c>
      <c r="AB345" s="33">
        <f t="shared" si="42"/>
        <v>1815.982</v>
      </c>
      <c r="AC345" s="46">
        <f>AC346+AC349</f>
        <v>0</v>
      </c>
      <c r="AD345" s="33">
        <f t="shared" si="42"/>
        <v>1815.982</v>
      </c>
      <c r="AE345" s="46">
        <f>AE346+AE349</f>
        <v>0</v>
      </c>
      <c r="AF345" s="33">
        <f t="shared" si="42"/>
        <v>1815.982</v>
      </c>
      <c r="AG345" s="46">
        <f>AG346+AG349</f>
        <v>0</v>
      </c>
      <c r="AH345" s="28">
        <f t="shared" si="35"/>
        <v>1815.982</v>
      </c>
    </row>
    <row r="346" spans="1:34" ht="32.1" customHeight="1" x14ac:dyDescent="0.4">
      <c r="A346" s="13"/>
      <c r="B346" s="34"/>
      <c r="C346" s="31" t="s">
        <v>419</v>
      </c>
      <c r="D346" s="80" t="s">
        <v>87</v>
      </c>
      <c r="E346" s="80"/>
      <c r="F346" s="33">
        <v>0</v>
      </c>
      <c r="G346" s="29">
        <f>G347</f>
        <v>40</v>
      </c>
      <c r="H346" s="33">
        <f t="shared" si="38"/>
        <v>40</v>
      </c>
      <c r="I346" s="29">
        <f>I347</f>
        <v>0</v>
      </c>
      <c r="J346" s="33">
        <f t="shared" si="38"/>
        <v>40</v>
      </c>
      <c r="K346" s="29">
        <f>K347</f>
        <v>0</v>
      </c>
      <c r="L346" s="33">
        <f t="shared" si="38"/>
        <v>40</v>
      </c>
      <c r="M346" s="29">
        <f>M347</f>
        <v>0</v>
      </c>
      <c r="N346" s="33">
        <f t="shared" si="38"/>
        <v>40</v>
      </c>
      <c r="O346" s="29">
        <f>O347</f>
        <v>0</v>
      </c>
      <c r="P346" s="33">
        <f t="shared" si="38"/>
        <v>40</v>
      </c>
      <c r="Q346" s="29">
        <f>Q347</f>
        <v>0</v>
      </c>
      <c r="R346" s="33">
        <f t="shared" si="42"/>
        <v>40</v>
      </c>
      <c r="S346" s="29">
        <f>S347</f>
        <v>0</v>
      </c>
      <c r="T346" s="33">
        <f t="shared" si="42"/>
        <v>40</v>
      </c>
      <c r="U346" s="29">
        <f>U347</f>
        <v>0</v>
      </c>
      <c r="V346" s="33">
        <f t="shared" si="42"/>
        <v>40</v>
      </c>
      <c r="W346" s="29">
        <f>W347</f>
        <v>0</v>
      </c>
      <c r="X346" s="33">
        <f t="shared" si="42"/>
        <v>40</v>
      </c>
      <c r="Y346" s="29">
        <f>Y347</f>
        <v>0</v>
      </c>
      <c r="Z346" s="33">
        <f t="shared" si="42"/>
        <v>40</v>
      </c>
      <c r="AA346" s="29">
        <f>AA347</f>
        <v>0</v>
      </c>
      <c r="AB346" s="33">
        <f t="shared" si="42"/>
        <v>40</v>
      </c>
      <c r="AC346" s="29">
        <f>AC347</f>
        <v>0</v>
      </c>
      <c r="AD346" s="33">
        <f t="shared" si="42"/>
        <v>40</v>
      </c>
      <c r="AE346" s="29">
        <f>AE347</f>
        <v>0</v>
      </c>
      <c r="AF346" s="33">
        <f t="shared" si="42"/>
        <v>40</v>
      </c>
      <c r="AG346" s="29">
        <f>AG347</f>
        <v>0</v>
      </c>
      <c r="AH346" s="28">
        <f t="shared" si="35"/>
        <v>40</v>
      </c>
    </row>
    <row r="347" spans="1:34" ht="51.75" customHeight="1" x14ac:dyDescent="0.4">
      <c r="A347" s="13"/>
      <c r="B347" s="34"/>
      <c r="C347" s="62" t="s">
        <v>88</v>
      </c>
      <c r="D347" s="80" t="s">
        <v>89</v>
      </c>
      <c r="E347" s="80"/>
      <c r="F347" s="33">
        <v>0</v>
      </c>
      <c r="G347" s="29">
        <f>G348</f>
        <v>40</v>
      </c>
      <c r="H347" s="33">
        <f t="shared" si="38"/>
        <v>40</v>
      </c>
      <c r="I347" s="29">
        <f>I348</f>
        <v>0</v>
      </c>
      <c r="J347" s="33">
        <f t="shared" si="38"/>
        <v>40</v>
      </c>
      <c r="K347" s="29">
        <f>K348</f>
        <v>0</v>
      </c>
      <c r="L347" s="33">
        <f t="shared" si="38"/>
        <v>40</v>
      </c>
      <c r="M347" s="29">
        <f>M348</f>
        <v>0</v>
      </c>
      <c r="N347" s="33">
        <f t="shared" si="38"/>
        <v>40</v>
      </c>
      <c r="O347" s="29">
        <f>O348</f>
        <v>0</v>
      </c>
      <c r="P347" s="33">
        <f t="shared" si="38"/>
        <v>40</v>
      </c>
      <c r="Q347" s="29">
        <f>Q348</f>
        <v>0</v>
      </c>
      <c r="R347" s="33">
        <f t="shared" si="42"/>
        <v>40</v>
      </c>
      <c r="S347" s="29">
        <f>S348</f>
        <v>0</v>
      </c>
      <c r="T347" s="33">
        <f t="shared" si="42"/>
        <v>40</v>
      </c>
      <c r="U347" s="29">
        <f>U348</f>
        <v>0</v>
      </c>
      <c r="V347" s="33">
        <f t="shared" si="42"/>
        <v>40</v>
      </c>
      <c r="W347" s="29">
        <f>W348</f>
        <v>0</v>
      </c>
      <c r="X347" s="33">
        <f t="shared" si="42"/>
        <v>40</v>
      </c>
      <c r="Y347" s="29">
        <f>Y348</f>
        <v>0</v>
      </c>
      <c r="Z347" s="33">
        <f t="shared" si="42"/>
        <v>40</v>
      </c>
      <c r="AA347" s="29">
        <f>AA348</f>
        <v>0</v>
      </c>
      <c r="AB347" s="33">
        <f t="shared" si="42"/>
        <v>40</v>
      </c>
      <c r="AC347" s="29">
        <f>AC348</f>
        <v>0</v>
      </c>
      <c r="AD347" s="33">
        <f t="shared" si="42"/>
        <v>40</v>
      </c>
      <c r="AE347" s="29">
        <f>AE348</f>
        <v>0</v>
      </c>
      <c r="AF347" s="33">
        <f t="shared" si="42"/>
        <v>40</v>
      </c>
      <c r="AG347" s="29">
        <f>AG348</f>
        <v>0</v>
      </c>
      <c r="AH347" s="28">
        <f t="shared" si="35"/>
        <v>40</v>
      </c>
    </row>
    <row r="348" spans="1:34" ht="55.35" customHeight="1" x14ac:dyDescent="0.4">
      <c r="A348" s="13"/>
      <c r="B348" s="63"/>
      <c r="C348" s="49" t="s">
        <v>14</v>
      </c>
      <c r="D348" s="130" t="s">
        <v>89</v>
      </c>
      <c r="E348" s="130">
        <v>200</v>
      </c>
      <c r="F348" s="33">
        <v>0</v>
      </c>
      <c r="G348" s="29">
        <v>40</v>
      </c>
      <c r="H348" s="33">
        <f t="shared" si="38"/>
        <v>40</v>
      </c>
      <c r="I348" s="29"/>
      <c r="J348" s="33">
        <f t="shared" si="38"/>
        <v>40</v>
      </c>
      <c r="K348" s="29"/>
      <c r="L348" s="33">
        <f t="shared" si="38"/>
        <v>40</v>
      </c>
      <c r="M348" s="29"/>
      <c r="N348" s="33">
        <f t="shared" si="38"/>
        <v>40</v>
      </c>
      <c r="O348" s="29"/>
      <c r="P348" s="33">
        <f t="shared" si="38"/>
        <v>40</v>
      </c>
      <c r="Q348" s="29"/>
      <c r="R348" s="33">
        <f t="shared" si="42"/>
        <v>40</v>
      </c>
      <c r="S348" s="29"/>
      <c r="T348" s="33">
        <f t="shared" si="42"/>
        <v>40</v>
      </c>
      <c r="U348" s="29"/>
      <c r="V348" s="33">
        <f t="shared" si="42"/>
        <v>40</v>
      </c>
      <c r="W348" s="29"/>
      <c r="X348" s="33">
        <f t="shared" si="42"/>
        <v>40</v>
      </c>
      <c r="Y348" s="29"/>
      <c r="Z348" s="33">
        <f t="shared" si="42"/>
        <v>40</v>
      </c>
      <c r="AA348" s="29"/>
      <c r="AB348" s="33">
        <f t="shared" si="42"/>
        <v>40</v>
      </c>
      <c r="AC348" s="29"/>
      <c r="AD348" s="33">
        <f t="shared" si="42"/>
        <v>40</v>
      </c>
      <c r="AE348" s="29"/>
      <c r="AF348" s="33">
        <f t="shared" si="42"/>
        <v>40</v>
      </c>
      <c r="AG348" s="29"/>
      <c r="AH348" s="28">
        <f t="shared" si="35"/>
        <v>40</v>
      </c>
    </row>
    <row r="349" spans="1:34" ht="72.599999999999994" customHeight="1" x14ac:dyDescent="0.4">
      <c r="A349" s="13"/>
      <c r="B349" s="34"/>
      <c r="C349" s="31" t="s">
        <v>421</v>
      </c>
      <c r="D349" s="80" t="s">
        <v>90</v>
      </c>
      <c r="E349" s="80"/>
      <c r="F349" s="33">
        <v>0</v>
      </c>
      <c r="G349" s="29">
        <f>G350+G352</f>
        <v>1775.982</v>
      </c>
      <c r="H349" s="33">
        <f t="shared" si="38"/>
        <v>1775.982</v>
      </c>
      <c r="I349" s="29">
        <f>I350+I352</f>
        <v>0</v>
      </c>
      <c r="J349" s="33">
        <f t="shared" si="38"/>
        <v>1775.982</v>
      </c>
      <c r="K349" s="29">
        <f>K350+K352</f>
        <v>0</v>
      </c>
      <c r="L349" s="33">
        <f t="shared" si="38"/>
        <v>1775.982</v>
      </c>
      <c r="M349" s="29">
        <f>M350+M352</f>
        <v>0</v>
      </c>
      <c r="N349" s="33">
        <f t="shared" si="38"/>
        <v>1775.982</v>
      </c>
      <c r="O349" s="29">
        <f>O350+O352</f>
        <v>0</v>
      </c>
      <c r="P349" s="33">
        <f t="shared" si="38"/>
        <v>1775.982</v>
      </c>
      <c r="Q349" s="29">
        <f>Q350+Q352</f>
        <v>0</v>
      </c>
      <c r="R349" s="33">
        <f t="shared" si="42"/>
        <v>1775.982</v>
      </c>
      <c r="S349" s="29">
        <f>S350+S352</f>
        <v>0</v>
      </c>
      <c r="T349" s="33">
        <f t="shared" si="42"/>
        <v>1775.982</v>
      </c>
      <c r="U349" s="29">
        <f>U350+U352</f>
        <v>0</v>
      </c>
      <c r="V349" s="33">
        <f t="shared" si="42"/>
        <v>1775.982</v>
      </c>
      <c r="W349" s="29">
        <f>W350+W352</f>
        <v>0</v>
      </c>
      <c r="X349" s="33">
        <f t="shared" si="42"/>
        <v>1775.982</v>
      </c>
      <c r="Y349" s="29">
        <f>Y350+Y352</f>
        <v>0</v>
      </c>
      <c r="Z349" s="33">
        <f t="shared" si="42"/>
        <v>1775.982</v>
      </c>
      <c r="AA349" s="29">
        <f>AA350+AA352</f>
        <v>0</v>
      </c>
      <c r="AB349" s="33">
        <f t="shared" si="42"/>
        <v>1775.982</v>
      </c>
      <c r="AC349" s="29">
        <f>AC350+AC352</f>
        <v>0</v>
      </c>
      <c r="AD349" s="33">
        <f t="shared" si="42"/>
        <v>1775.982</v>
      </c>
      <c r="AE349" s="29">
        <f>AE350+AE352</f>
        <v>0</v>
      </c>
      <c r="AF349" s="33">
        <f t="shared" si="42"/>
        <v>1775.982</v>
      </c>
      <c r="AG349" s="29">
        <f>AG350+AG352</f>
        <v>0</v>
      </c>
      <c r="AH349" s="28">
        <f t="shared" si="35"/>
        <v>1775.982</v>
      </c>
    </row>
    <row r="350" spans="1:34" ht="60.75" hidden="1" customHeight="1" x14ac:dyDescent="0.4">
      <c r="A350" s="13"/>
      <c r="B350" s="34"/>
      <c r="C350" s="31" t="s">
        <v>88</v>
      </c>
      <c r="D350" s="80" t="s">
        <v>91</v>
      </c>
      <c r="E350" s="80"/>
      <c r="F350" s="33" t="e">
        <f>#REF!+#REF!</f>
        <v>#REF!</v>
      </c>
      <c r="G350" s="29">
        <f>G351</f>
        <v>0</v>
      </c>
      <c r="H350" s="33" t="e">
        <f t="shared" si="38"/>
        <v>#REF!</v>
      </c>
      <c r="I350" s="29">
        <f>I351</f>
        <v>0</v>
      </c>
      <c r="J350" s="33" t="e">
        <f t="shared" si="38"/>
        <v>#REF!</v>
      </c>
      <c r="K350" s="29">
        <f>K351</f>
        <v>0</v>
      </c>
      <c r="L350" s="33" t="e">
        <f t="shared" si="38"/>
        <v>#REF!</v>
      </c>
      <c r="M350" s="29">
        <f>M351</f>
        <v>0</v>
      </c>
      <c r="N350" s="33" t="e">
        <f t="shared" si="38"/>
        <v>#REF!</v>
      </c>
      <c r="O350" s="29">
        <f>O351</f>
        <v>0</v>
      </c>
      <c r="P350" s="33" t="e">
        <f t="shared" si="38"/>
        <v>#REF!</v>
      </c>
      <c r="Q350" s="29">
        <f>Q351</f>
        <v>0</v>
      </c>
      <c r="R350" s="33" t="e">
        <f t="shared" si="42"/>
        <v>#REF!</v>
      </c>
      <c r="S350" s="29">
        <f>S351</f>
        <v>0</v>
      </c>
      <c r="T350" s="33" t="e">
        <f t="shared" si="42"/>
        <v>#REF!</v>
      </c>
      <c r="U350" s="29">
        <f>U351</f>
        <v>0</v>
      </c>
      <c r="V350" s="33" t="e">
        <f t="shared" si="42"/>
        <v>#REF!</v>
      </c>
      <c r="W350" s="29">
        <f>W351</f>
        <v>0</v>
      </c>
      <c r="X350" s="33" t="e">
        <f t="shared" si="42"/>
        <v>#REF!</v>
      </c>
      <c r="Y350" s="29">
        <f>Y351</f>
        <v>0</v>
      </c>
      <c r="Z350" s="33" t="e">
        <f t="shared" si="42"/>
        <v>#REF!</v>
      </c>
      <c r="AA350" s="29">
        <f>AA351</f>
        <v>0</v>
      </c>
      <c r="AB350" s="33" t="e">
        <f t="shared" si="42"/>
        <v>#REF!</v>
      </c>
      <c r="AC350" s="29">
        <f>AC351</f>
        <v>0</v>
      </c>
      <c r="AD350" s="33" t="e">
        <f t="shared" si="42"/>
        <v>#REF!</v>
      </c>
      <c r="AE350" s="29">
        <f>AE351</f>
        <v>0</v>
      </c>
      <c r="AF350" s="33" t="e">
        <f t="shared" si="42"/>
        <v>#REF!</v>
      </c>
      <c r="AG350" s="29">
        <f>AG351</f>
        <v>0</v>
      </c>
      <c r="AH350" s="28" t="e">
        <f t="shared" si="35"/>
        <v>#REF!</v>
      </c>
    </row>
    <row r="351" spans="1:34" ht="60.75" hidden="1" customHeight="1" x14ac:dyDescent="0.4">
      <c r="A351" s="13"/>
      <c r="B351" s="34"/>
      <c r="C351" s="31" t="s">
        <v>51</v>
      </c>
      <c r="D351" s="80" t="s">
        <v>91</v>
      </c>
      <c r="E351" s="80">
        <v>600</v>
      </c>
      <c r="F351" s="33" t="e">
        <f>#REF!+#REF!</f>
        <v>#REF!</v>
      </c>
      <c r="G351" s="29"/>
      <c r="H351" s="33" t="e">
        <f t="shared" si="38"/>
        <v>#REF!</v>
      </c>
      <c r="I351" s="29"/>
      <c r="J351" s="33" t="e">
        <f t="shared" si="38"/>
        <v>#REF!</v>
      </c>
      <c r="K351" s="29"/>
      <c r="L351" s="33" t="e">
        <f t="shared" si="38"/>
        <v>#REF!</v>
      </c>
      <c r="M351" s="29"/>
      <c r="N351" s="33" t="e">
        <f t="shared" si="38"/>
        <v>#REF!</v>
      </c>
      <c r="O351" s="29"/>
      <c r="P351" s="33" t="e">
        <f t="shared" si="38"/>
        <v>#REF!</v>
      </c>
      <c r="Q351" s="29"/>
      <c r="R351" s="33" t="e">
        <f t="shared" si="42"/>
        <v>#REF!</v>
      </c>
      <c r="S351" s="29"/>
      <c r="T351" s="33" t="e">
        <f t="shared" si="42"/>
        <v>#REF!</v>
      </c>
      <c r="U351" s="29"/>
      <c r="V351" s="33" t="e">
        <f t="shared" si="42"/>
        <v>#REF!</v>
      </c>
      <c r="W351" s="29"/>
      <c r="X351" s="33" t="e">
        <f t="shared" si="42"/>
        <v>#REF!</v>
      </c>
      <c r="Y351" s="29"/>
      <c r="Z351" s="33" t="e">
        <f t="shared" si="42"/>
        <v>#REF!</v>
      </c>
      <c r="AA351" s="29"/>
      <c r="AB351" s="33" t="e">
        <f t="shared" si="42"/>
        <v>#REF!</v>
      </c>
      <c r="AC351" s="29"/>
      <c r="AD351" s="33" t="e">
        <f t="shared" si="42"/>
        <v>#REF!</v>
      </c>
      <c r="AE351" s="29"/>
      <c r="AF351" s="33" t="e">
        <f t="shared" si="42"/>
        <v>#REF!</v>
      </c>
      <c r="AG351" s="29"/>
      <c r="AH351" s="28" t="e">
        <f t="shared" si="35"/>
        <v>#REF!</v>
      </c>
    </row>
    <row r="352" spans="1:34" ht="44.45" customHeight="1" x14ac:dyDescent="0.4">
      <c r="A352" s="13"/>
      <c r="B352" s="34"/>
      <c r="C352" s="31" t="s">
        <v>115</v>
      </c>
      <c r="D352" s="80" t="s">
        <v>93</v>
      </c>
      <c r="E352" s="80"/>
      <c r="F352" s="33">
        <v>0</v>
      </c>
      <c r="G352" s="29">
        <f>G353</f>
        <v>1775.982</v>
      </c>
      <c r="H352" s="33">
        <f t="shared" si="38"/>
        <v>1775.982</v>
      </c>
      <c r="I352" s="29">
        <f>I353</f>
        <v>0</v>
      </c>
      <c r="J352" s="33">
        <f t="shared" si="38"/>
        <v>1775.982</v>
      </c>
      <c r="K352" s="29">
        <f>K353</f>
        <v>0</v>
      </c>
      <c r="L352" s="33">
        <f t="shared" si="38"/>
        <v>1775.982</v>
      </c>
      <c r="M352" s="29">
        <f>M353</f>
        <v>0</v>
      </c>
      <c r="N352" s="33">
        <f t="shared" si="38"/>
        <v>1775.982</v>
      </c>
      <c r="O352" s="29">
        <f>O353</f>
        <v>0</v>
      </c>
      <c r="P352" s="33">
        <f t="shared" si="38"/>
        <v>1775.982</v>
      </c>
      <c r="Q352" s="29">
        <f>Q353</f>
        <v>0</v>
      </c>
      <c r="R352" s="33">
        <f t="shared" si="42"/>
        <v>1775.982</v>
      </c>
      <c r="S352" s="29">
        <f>S353</f>
        <v>0</v>
      </c>
      <c r="T352" s="33">
        <f t="shared" si="42"/>
        <v>1775.982</v>
      </c>
      <c r="U352" s="29">
        <f>U353</f>
        <v>0</v>
      </c>
      <c r="V352" s="33">
        <f t="shared" si="42"/>
        <v>1775.982</v>
      </c>
      <c r="W352" s="29">
        <f>W353</f>
        <v>0</v>
      </c>
      <c r="X352" s="33">
        <f t="shared" si="42"/>
        <v>1775.982</v>
      </c>
      <c r="Y352" s="29">
        <f>Y353</f>
        <v>0</v>
      </c>
      <c r="Z352" s="33">
        <f t="shared" si="42"/>
        <v>1775.982</v>
      </c>
      <c r="AA352" s="29">
        <f>AA353</f>
        <v>0</v>
      </c>
      <c r="AB352" s="33">
        <f t="shared" si="42"/>
        <v>1775.982</v>
      </c>
      <c r="AC352" s="29">
        <f>AC353</f>
        <v>0</v>
      </c>
      <c r="AD352" s="33">
        <f t="shared" si="42"/>
        <v>1775.982</v>
      </c>
      <c r="AE352" s="29">
        <f>AE353</f>
        <v>0</v>
      </c>
      <c r="AF352" s="33">
        <f t="shared" si="42"/>
        <v>1775.982</v>
      </c>
      <c r="AG352" s="29">
        <f>AG353</f>
        <v>0</v>
      </c>
      <c r="AH352" s="28">
        <f t="shared" si="35"/>
        <v>1775.982</v>
      </c>
    </row>
    <row r="353" spans="1:34" ht="48.75" customHeight="1" x14ac:dyDescent="0.4">
      <c r="A353" s="13"/>
      <c r="B353" s="34"/>
      <c r="C353" s="31" t="s">
        <v>51</v>
      </c>
      <c r="D353" s="80" t="s">
        <v>93</v>
      </c>
      <c r="E353" s="80">
        <v>600</v>
      </c>
      <c r="F353" s="33">
        <v>0</v>
      </c>
      <c r="G353" s="29">
        <v>1775.982</v>
      </c>
      <c r="H353" s="33">
        <f t="shared" si="38"/>
        <v>1775.982</v>
      </c>
      <c r="I353" s="29"/>
      <c r="J353" s="33">
        <f t="shared" si="38"/>
        <v>1775.982</v>
      </c>
      <c r="K353" s="29"/>
      <c r="L353" s="33">
        <f t="shared" si="38"/>
        <v>1775.982</v>
      </c>
      <c r="M353" s="29"/>
      <c r="N353" s="33">
        <f t="shared" si="38"/>
        <v>1775.982</v>
      </c>
      <c r="O353" s="29"/>
      <c r="P353" s="33">
        <f t="shared" ref="P353:V425" si="43">N353+O353</f>
        <v>1775.982</v>
      </c>
      <c r="Q353" s="29"/>
      <c r="R353" s="33">
        <f t="shared" si="43"/>
        <v>1775.982</v>
      </c>
      <c r="S353" s="29"/>
      <c r="T353" s="33">
        <f t="shared" si="43"/>
        <v>1775.982</v>
      </c>
      <c r="U353" s="29"/>
      <c r="V353" s="33">
        <f t="shared" si="43"/>
        <v>1775.982</v>
      </c>
      <c r="W353" s="29"/>
      <c r="X353" s="33">
        <f t="shared" si="42"/>
        <v>1775.982</v>
      </c>
      <c r="Y353" s="29"/>
      <c r="Z353" s="33">
        <f t="shared" si="42"/>
        <v>1775.982</v>
      </c>
      <c r="AA353" s="29"/>
      <c r="AB353" s="33">
        <f t="shared" si="42"/>
        <v>1775.982</v>
      </c>
      <c r="AC353" s="29"/>
      <c r="AD353" s="33">
        <f t="shared" si="42"/>
        <v>1775.982</v>
      </c>
      <c r="AE353" s="29"/>
      <c r="AF353" s="33">
        <f t="shared" si="42"/>
        <v>1775.982</v>
      </c>
      <c r="AG353" s="29"/>
      <c r="AH353" s="28">
        <f t="shared" ref="AH353:AH416" si="44">AG353+AF353</f>
        <v>1775.982</v>
      </c>
    </row>
    <row r="354" spans="1:34" ht="90" customHeight="1" x14ac:dyDescent="0.4">
      <c r="A354" s="13"/>
      <c r="B354" s="25">
        <v>7</v>
      </c>
      <c r="C354" s="26" t="s">
        <v>418</v>
      </c>
      <c r="D354" s="121" t="s">
        <v>94</v>
      </c>
      <c r="E354" s="121"/>
      <c r="F354" s="30">
        <v>0</v>
      </c>
      <c r="G354" s="46">
        <f>G355+G358+G361+G364+G367</f>
        <v>100</v>
      </c>
      <c r="H354" s="30">
        <f t="shared" si="38"/>
        <v>100</v>
      </c>
      <c r="I354" s="46">
        <f>I355+I358+I361+I364+I367</f>
        <v>0</v>
      </c>
      <c r="J354" s="30">
        <f t="shared" si="38"/>
        <v>100</v>
      </c>
      <c r="K354" s="46">
        <f>K355+K358+K361+K364+K367</f>
        <v>0</v>
      </c>
      <c r="L354" s="30">
        <f t="shared" si="38"/>
        <v>100</v>
      </c>
      <c r="M354" s="46">
        <f>M355+M358+M361+M364+M367</f>
        <v>0</v>
      </c>
      <c r="N354" s="30">
        <f t="shared" si="38"/>
        <v>100</v>
      </c>
      <c r="O354" s="46">
        <f>O355+O358+O361+O364+O367</f>
        <v>0</v>
      </c>
      <c r="P354" s="30">
        <f t="shared" si="43"/>
        <v>100</v>
      </c>
      <c r="Q354" s="46">
        <f>Q355+Q358+Q361+Q364+Q367</f>
        <v>0</v>
      </c>
      <c r="R354" s="30">
        <f t="shared" si="43"/>
        <v>100</v>
      </c>
      <c r="S354" s="46">
        <f>S355+S358+S361+S364+S367</f>
        <v>0</v>
      </c>
      <c r="T354" s="30">
        <f t="shared" si="43"/>
        <v>100</v>
      </c>
      <c r="U354" s="46">
        <f>U355+U358+U361+U364+U367</f>
        <v>0</v>
      </c>
      <c r="V354" s="30">
        <f t="shared" si="43"/>
        <v>100</v>
      </c>
      <c r="W354" s="46">
        <f>W355+W358+W361+W364+W367</f>
        <v>0</v>
      </c>
      <c r="X354" s="30">
        <f t="shared" si="42"/>
        <v>100</v>
      </c>
      <c r="Y354" s="46">
        <f>Y355+Y358+Y361+Y364+Y367</f>
        <v>0</v>
      </c>
      <c r="Z354" s="30">
        <f t="shared" si="42"/>
        <v>100</v>
      </c>
      <c r="AA354" s="46">
        <f>AA355+AA358+AA361+AA364+AA367</f>
        <v>0</v>
      </c>
      <c r="AB354" s="30">
        <f t="shared" si="42"/>
        <v>100</v>
      </c>
      <c r="AC354" s="46">
        <f>AC355+AC358+AC361+AC364+AC367</f>
        <v>0</v>
      </c>
      <c r="AD354" s="30">
        <f t="shared" si="42"/>
        <v>100</v>
      </c>
      <c r="AE354" s="46">
        <f>AE355+AE358+AE361+AE364+AE367</f>
        <v>-100</v>
      </c>
      <c r="AF354" s="30">
        <f t="shared" si="42"/>
        <v>0</v>
      </c>
      <c r="AG354" s="46">
        <f>AG355+AG358+AG361+AG364+AG367</f>
        <v>0</v>
      </c>
      <c r="AH354" s="28">
        <f t="shared" si="44"/>
        <v>0</v>
      </c>
    </row>
    <row r="355" spans="1:34" ht="31.5" customHeight="1" x14ac:dyDescent="0.4">
      <c r="A355" s="13"/>
      <c r="B355" s="34"/>
      <c r="C355" s="31" t="s">
        <v>417</v>
      </c>
      <c r="D355" s="80" t="s">
        <v>95</v>
      </c>
      <c r="E355" s="80"/>
      <c r="F355" s="33">
        <v>0</v>
      </c>
      <c r="G355" s="29">
        <f>G356</f>
        <v>20</v>
      </c>
      <c r="H355" s="33">
        <f t="shared" si="38"/>
        <v>20</v>
      </c>
      <c r="I355" s="29">
        <f>I356</f>
        <v>0</v>
      </c>
      <c r="J355" s="33">
        <f t="shared" si="38"/>
        <v>20</v>
      </c>
      <c r="K355" s="29">
        <f>K356</f>
        <v>0</v>
      </c>
      <c r="L355" s="33">
        <f t="shared" si="38"/>
        <v>20</v>
      </c>
      <c r="M355" s="29">
        <f>M356</f>
        <v>0</v>
      </c>
      <c r="N355" s="33">
        <f t="shared" si="38"/>
        <v>20</v>
      </c>
      <c r="O355" s="29">
        <f>O356</f>
        <v>0</v>
      </c>
      <c r="P355" s="33">
        <f t="shared" si="43"/>
        <v>20</v>
      </c>
      <c r="Q355" s="29">
        <f>Q356</f>
        <v>0</v>
      </c>
      <c r="R355" s="33">
        <f t="shared" si="43"/>
        <v>20</v>
      </c>
      <c r="S355" s="29">
        <f>S356</f>
        <v>0</v>
      </c>
      <c r="T355" s="33">
        <f t="shared" si="43"/>
        <v>20</v>
      </c>
      <c r="U355" s="29">
        <f>U356</f>
        <v>0</v>
      </c>
      <c r="V355" s="33">
        <f t="shared" si="43"/>
        <v>20</v>
      </c>
      <c r="W355" s="29">
        <f>W356</f>
        <v>0</v>
      </c>
      <c r="X355" s="33">
        <f t="shared" si="42"/>
        <v>20</v>
      </c>
      <c r="Y355" s="29">
        <f>Y356</f>
        <v>0</v>
      </c>
      <c r="Z355" s="33">
        <f t="shared" si="42"/>
        <v>20</v>
      </c>
      <c r="AA355" s="29">
        <f>AA356</f>
        <v>0</v>
      </c>
      <c r="AB355" s="33">
        <f t="shared" si="42"/>
        <v>20</v>
      </c>
      <c r="AC355" s="29">
        <f>AC356</f>
        <v>0</v>
      </c>
      <c r="AD355" s="33">
        <f t="shared" si="42"/>
        <v>20</v>
      </c>
      <c r="AE355" s="29">
        <f>AE356</f>
        <v>-20</v>
      </c>
      <c r="AF355" s="33">
        <f t="shared" si="42"/>
        <v>0</v>
      </c>
      <c r="AG355" s="29">
        <f>AG356</f>
        <v>0</v>
      </c>
      <c r="AH355" s="28">
        <f t="shared" si="44"/>
        <v>0</v>
      </c>
    </row>
    <row r="356" spans="1:34" ht="41.45" customHeight="1" x14ac:dyDescent="0.4">
      <c r="A356" s="13"/>
      <c r="B356" s="34"/>
      <c r="C356" s="31" t="s">
        <v>96</v>
      </c>
      <c r="D356" s="80" t="s">
        <v>97</v>
      </c>
      <c r="E356" s="80"/>
      <c r="F356" s="33">
        <v>0</v>
      </c>
      <c r="G356" s="29">
        <f>G357</f>
        <v>20</v>
      </c>
      <c r="H356" s="33">
        <f t="shared" si="38"/>
        <v>20</v>
      </c>
      <c r="I356" s="29">
        <f>I357</f>
        <v>0</v>
      </c>
      <c r="J356" s="33">
        <f t="shared" si="38"/>
        <v>20</v>
      </c>
      <c r="K356" s="29">
        <f>K357</f>
        <v>0</v>
      </c>
      <c r="L356" s="33">
        <f t="shared" si="38"/>
        <v>20</v>
      </c>
      <c r="M356" s="29">
        <f>M357</f>
        <v>0</v>
      </c>
      <c r="N356" s="33">
        <f t="shared" si="38"/>
        <v>20</v>
      </c>
      <c r="O356" s="29">
        <f>O357</f>
        <v>0</v>
      </c>
      <c r="P356" s="33">
        <f t="shared" si="43"/>
        <v>20</v>
      </c>
      <c r="Q356" s="29">
        <f>Q357</f>
        <v>0</v>
      </c>
      <c r="R356" s="33">
        <f t="shared" si="43"/>
        <v>20</v>
      </c>
      <c r="S356" s="29">
        <f>S357</f>
        <v>0</v>
      </c>
      <c r="T356" s="33">
        <f t="shared" si="43"/>
        <v>20</v>
      </c>
      <c r="U356" s="29">
        <f>U357</f>
        <v>0</v>
      </c>
      <c r="V356" s="33">
        <f t="shared" si="43"/>
        <v>20</v>
      </c>
      <c r="W356" s="29">
        <f>W357</f>
        <v>0</v>
      </c>
      <c r="X356" s="33">
        <f t="shared" si="42"/>
        <v>20</v>
      </c>
      <c r="Y356" s="29">
        <f>Y357</f>
        <v>0</v>
      </c>
      <c r="Z356" s="33">
        <f t="shared" si="42"/>
        <v>20</v>
      </c>
      <c r="AA356" s="29">
        <f>AA357</f>
        <v>0</v>
      </c>
      <c r="AB356" s="33">
        <f t="shared" si="42"/>
        <v>20</v>
      </c>
      <c r="AC356" s="29">
        <f>AC357</f>
        <v>0</v>
      </c>
      <c r="AD356" s="33">
        <f t="shared" si="42"/>
        <v>20</v>
      </c>
      <c r="AE356" s="29">
        <f>AE357</f>
        <v>-20</v>
      </c>
      <c r="AF356" s="33">
        <f t="shared" si="42"/>
        <v>0</v>
      </c>
      <c r="AG356" s="29">
        <f>AG357</f>
        <v>0</v>
      </c>
      <c r="AH356" s="28">
        <f t="shared" si="44"/>
        <v>0</v>
      </c>
    </row>
    <row r="357" spans="1:34" ht="46.5" customHeight="1" x14ac:dyDescent="0.4">
      <c r="A357" s="13"/>
      <c r="B357" s="34"/>
      <c r="C357" s="31" t="s">
        <v>14</v>
      </c>
      <c r="D357" s="80" t="s">
        <v>97</v>
      </c>
      <c r="E357" s="80">
        <v>200</v>
      </c>
      <c r="F357" s="33">
        <v>0</v>
      </c>
      <c r="G357" s="29">
        <v>20</v>
      </c>
      <c r="H357" s="33">
        <f t="shared" si="38"/>
        <v>20</v>
      </c>
      <c r="I357" s="29"/>
      <c r="J357" s="33">
        <f t="shared" si="38"/>
        <v>20</v>
      </c>
      <c r="K357" s="29"/>
      <c r="L357" s="33">
        <f t="shared" si="38"/>
        <v>20</v>
      </c>
      <c r="M357" s="29"/>
      <c r="N357" s="33">
        <f t="shared" si="38"/>
        <v>20</v>
      </c>
      <c r="O357" s="29"/>
      <c r="P357" s="33">
        <f t="shared" si="43"/>
        <v>20</v>
      </c>
      <c r="Q357" s="29"/>
      <c r="R357" s="33">
        <f t="shared" si="43"/>
        <v>20</v>
      </c>
      <c r="S357" s="29"/>
      <c r="T357" s="33">
        <f t="shared" si="43"/>
        <v>20</v>
      </c>
      <c r="U357" s="29"/>
      <c r="V357" s="33">
        <f t="shared" si="43"/>
        <v>20</v>
      </c>
      <c r="W357" s="29"/>
      <c r="X357" s="33">
        <f t="shared" si="42"/>
        <v>20</v>
      </c>
      <c r="Y357" s="29"/>
      <c r="Z357" s="33">
        <f t="shared" si="42"/>
        <v>20</v>
      </c>
      <c r="AA357" s="29"/>
      <c r="AB357" s="33">
        <f t="shared" si="42"/>
        <v>20</v>
      </c>
      <c r="AC357" s="29"/>
      <c r="AD357" s="33">
        <f t="shared" si="42"/>
        <v>20</v>
      </c>
      <c r="AE357" s="29">
        <v>-20</v>
      </c>
      <c r="AF357" s="33">
        <f t="shared" si="42"/>
        <v>0</v>
      </c>
      <c r="AG357" s="29"/>
      <c r="AH357" s="28">
        <f t="shared" si="44"/>
        <v>0</v>
      </c>
    </row>
    <row r="358" spans="1:34" ht="27.6" customHeight="1" x14ac:dyDescent="0.4">
      <c r="A358" s="13"/>
      <c r="B358" s="34"/>
      <c r="C358" s="31" t="s">
        <v>416</v>
      </c>
      <c r="D358" s="80" t="s">
        <v>98</v>
      </c>
      <c r="E358" s="80"/>
      <c r="F358" s="33">
        <v>0</v>
      </c>
      <c r="G358" s="29">
        <f>G359</f>
        <v>20</v>
      </c>
      <c r="H358" s="33">
        <f t="shared" si="38"/>
        <v>20</v>
      </c>
      <c r="I358" s="29">
        <f>I359</f>
        <v>0</v>
      </c>
      <c r="J358" s="33">
        <f t="shared" si="38"/>
        <v>20</v>
      </c>
      <c r="K358" s="29">
        <f>K359</f>
        <v>0</v>
      </c>
      <c r="L358" s="33">
        <f t="shared" si="38"/>
        <v>20</v>
      </c>
      <c r="M358" s="29">
        <f>M359</f>
        <v>0</v>
      </c>
      <c r="N358" s="33">
        <f t="shared" si="38"/>
        <v>20</v>
      </c>
      <c r="O358" s="29">
        <f>O359</f>
        <v>0</v>
      </c>
      <c r="P358" s="33">
        <f t="shared" si="43"/>
        <v>20</v>
      </c>
      <c r="Q358" s="29">
        <f>Q359</f>
        <v>0</v>
      </c>
      <c r="R358" s="33">
        <f t="shared" si="43"/>
        <v>20</v>
      </c>
      <c r="S358" s="29">
        <f>S359</f>
        <v>0</v>
      </c>
      <c r="T358" s="33">
        <f t="shared" si="43"/>
        <v>20</v>
      </c>
      <c r="U358" s="29">
        <f>U359</f>
        <v>0</v>
      </c>
      <c r="V358" s="33">
        <f t="shared" si="43"/>
        <v>20</v>
      </c>
      <c r="W358" s="29">
        <f>W359</f>
        <v>0</v>
      </c>
      <c r="X358" s="33">
        <f t="shared" si="42"/>
        <v>20</v>
      </c>
      <c r="Y358" s="29">
        <f>Y359</f>
        <v>0</v>
      </c>
      <c r="Z358" s="33">
        <f t="shared" si="42"/>
        <v>20</v>
      </c>
      <c r="AA358" s="29">
        <f>AA359</f>
        <v>0</v>
      </c>
      <c r="AB358" s="33">
        <f t="shared" si="42"/>
        <v>20</v>
      </c>
      <c r="AC358" s="29">
        <f>AC359</f>
        <v>0</v>
      </c>
      <c r="AD358" s="33">
        <f t="shared" si="42"/>
        <v>20</v>
      </c>
      <c r="AE358" s="29">
        <f>AE359</f>
        <v>-20</v>
      </c>
      <c r="AF358" s="33">
        <f t="shared" si="42"/>
        <v>0</v>
      </c>
      <c r="AG358" s="29">
        <f>AG359</f>
        <v>0</v>
      </c>
      <c r="AH358" s="28">
        <f t="shared" si="44"/>
        <v>0</v>
      </c>
    </row>
    <row r="359" spans="1:34" ht="45.95" customHeight="1" x14ac:dyDescent="0.4">
      <c r="A359" s="13"/>
      <c r="B359" s="34"/>
      <c r="C359" s="31" t="s">
        <v>96</v>
      </c>
      <c r="D359" s="80" t="s">
        <v>99</v>
      </c>
      <c r="E359" s="80"/>
      <c r="F359" s="33">
        <v>0</v>
      </c>
      <c r="G359" s="29">
        <f>G360</f>
        <v>20</v>
      </c>
      <c r="H359" s="33">
        <f t="shared" si="38"/>
        <v>20</v>
      </c>
      <c r="I359" s="29">
        <f>I360</f>
        <v>0</v>
      </c>
      <c r="J359" s="33">
        <f t="shared" si="38"/>
        <v>20</v>
      </c>
      <c r="K359" s="29">
        <f>K360</f>
        <v>0</v>
      </c>
      <c r="L359" s="33">
        <f t="shared" si="38"/>
        <v>20</v>
      </c>
      <c r="M359" s="29">
        <f>M360</f>
        <v>0</v>
      </c>
      <c r="N359" s="33">
        <f t="shared" si="38"/>
        <v>20</v>
      </c>
      <c r="O359" s="29">
        <f>O360</f>
        <v>0</v>
      </c>
      <c r="P359" s="33">
        <f t="shared" si="43"/>
        <v>20</v>
      </c>
      <c r="Q359" s="29">
        <f>Q360</f>
        <v>0</v>
      </c>
      <c r="R359" s="33">
        <f t="shared" si="43"/>
        <v>20</v>
      </c>
      <c r="S359" s="29">
        <f>S360</f>
        <v>0</v>
      </c>
      <c r="T359" s="33">
        <f t="shared" si="43"/>
        <v>20</v>
      </c>
      <c r="U359" s="29">
        <f>U360</f>
        <v>0</v>
      </c>
      <c r="V359" s="33">
        <f t="shared" si="43"/>
        <v>20</v>
      </c>
      <c r="W359" s="29">
        <f>W360</f>
        <v>0</v>
      </c>
      <c r="X359" s="33">
        <f t="shared" ref="X359:AF396" si="45">V359+W359</f>
        <v>20</v>
      </c>
      <c r="Y359" s="29">
        <f>Y360</f>
        <v>0</v>
      </c>
      <c r="Z359" s="33">
        <f t="shared" si="45"/>
        <v>20</v>
      </c>
      <c r="AA359" s="29">
        <f>AA360</f>
        <v>0</v>
      </c>
      <c r="AB359" s="33">
        <f t="shared" si="45"/>
        <v>20</v>
      </c>
      <c r="AC359" s="29">
        <f>AC360</f>
        <v>0</v>
      </c>
      <c r="AD359" s="33">
        <f t="shared" si="45"/>
        <v>20</v>
      </c>
      <c r="AE359" s="29">
        <f>AE360</f>
        <v>-20</v>
      </c>
      <c r="AF359" s="33">
        <f t="shared" si="45"/>
        <v>0</v>
      </c>
      <c r="AG359" s="29">
        <f>AG360</f>
        <v>0</v>
      </c>
      <c r="AH359" s="28">
        <f t="shared" si="44"/>
        <v>0</v>
      </c>
    </row>
    <row r="360" spans="1:34" ht="53.25" customHeight="1" x14ac:dyDescent="0.4">
      <c r="A360" s="13"/>
      <c r="B360" s="34"/>
      <c r="C360" s="31" t="s">
        <v>14</v>
      </c>
      <c r="D360" s="80" t="s">
        <v>99</v>
      </c>
      <c r="E360" s="80">
        <v>200</v>
      </c>
      <c r="F360" s="33">
        <v>0</v>
      </c>
      <c r="G360" s="29">
        <v>20</v>
      </c>
      <c r="H360" s="33">
        <f t="shared" si="38"/>
        <v>20</v>
      </c>
      <c r="I360" s="29"/>
      <c r="J360" s="33">
        <f t="shared" si="38"/>
        <v>20</v>
      </c>
      <c r="K360" s="29"/>
      <c r="L360" s="33">
        <f t="shared" si="38"/>
        <v>20</v>
      </c>
      <c r="M360" s="29"/>
      <c r="N360" s="33">
        <f t="shared" si="38"/>
        <v>20</v>
      </c>
      <c r="O360" s="29"/>
      <c r="P360" s="33">
        <f t="shared" si="43"/>
        <v>20</v>
      </c>
      <c r="Q360" s="29"/>
      <c r="R360" s="33">
        <f t="shared" si="43"/>
        <v>20</v>
      </c>
      <c r="S360" s="29"/>
      <c r="T360" s="33">
        <f t="shared" si="43"/>
        <v>20</v>
      </c>
      <c r="U360" s="29"/>
      <c r="V360" s="33">
        <f t="shared" si="43"/>
        <v>20</v>
      </c>
      <c r="W360" s="29"/>
      <c r="X360" s="33">
        <f t="shared" si="45"/>
        <v>20</v>
      </c>
      <c r="Y360" s="29"/>
      <c r="Z360" s="33">
        <f t="shared" si="45"/>
        <v>20</v>
      </c>
      <c r="AA360" s="29"/>
      <c r="AB360" s="33">
        <f t="shared" si="45"/>
        <v>20</v>
      </c>
      <c r="AC360" s="29"/>
      <c r="AD360" s="33">
        <f t="shared" si="45"/>
        <v>20</v>
      </c>
      <c r="AE360" s="29">
        <v>-20</v>
      </c>
      <c r="AF360" s="33">
        <f t="shared" si="45"/>
        <v>0</v>
      </c>
      <c r="AG360" s="29"/>
      <c r="AH360" s="28">
        <f t="shared" si="44"/>
        <v>0</v>
      </c>
    </row>
    <row r="361" spans="1:34" ht="48" customHeight="1" x14ac:dyDescent="0.4">
      <c r="A361" s="13"/>
      <c r="B361" s="34"/>
      <c r="C361" s="31" t="s">
        <v>415</v>
      </c>
      <c r="D361" s="80" t="s">
        <v>100</v>
      </c>
      <c r="E361" s="80"/>
      <c r="F361" s="33">
        <v>0</v>
      </c>
      <c r="G361" s="29">
        <f>G362</f>
        <v>20</v>
      </c>
      <c r="H361" s="33">
        <f t="shared" si="38"/>
        <v>20</v>
      </c>
      <c r="I361" s="29">
        <f>I362</f>
        <v>0</v>
      </c>
      <c r="J361" s="33">
        <f t="shared" si="38"/>
        <v>20</v>
      </c>
      <c r="K361" s="29">
        <f>K362</f>
        <v>0</v>
      </c>
      <c r="L361" s="33">
        <f t="shared" si="38"/>
        <v>20</v>
      </c>
      <c r="M361" s="29">
        <f>M362</f>
        <v>0</v>
      </c>
      <c r="N361" s="33">
        <f t="shared" si="38"/>
        <v>20</v>
      </c>
      <c r="O361" s="29">
        <f>O362</f>
        <v>0</v>
      </c>
      <c r="P361" s="33">
        <f t="shared" si="43"/>
        <v>20</v>
      </c>
      <c r="Q361" s="29">
        <f>Q362</f>
        <v>0</v>
      </c>
      <c r="R361" s="33">
        <f t="shared" si="43"/>
        <v>20</v>
      </c>
      <c r="S361" s="29">
        <f>S362</f>
        <v>0</v>
      </c>
      <c r="T361" s="33">
        <f t="shared" si="43"/>
        <v>20</v>
      </c>
      <c r="U361" s="29">
        <f>U362</f>
        <v>0</v>
      </c>
      <c r="V361" s="33">
        <f t="shared" si="43"/>
        <v>20</v>
      </c>
      <c r="W361" s="29">
        <f>W362</f>
        <v>0</v>
      </c>
      <c r="X361" s="33">
        <f t="shared" si="45"/>
        <v>20</v>
      </c>
      <c r="Y361" s="29">
        <f>Y362</f>
        <v>0</v>
      </c>
      <c r="Z361" s="33">
        <f t="shared" si="45"/>
        <v>20</v>
      </c>
      <c r="AA361" s="29">
        <f>AA362</f>
        <v>0</v>
      </c>
      <c r="AB361" s="33">
        <f t="shared" si="45"/>
        <v>20</v>
      </c>
      <c r="AC361" s="29">
        <f>AC362</f>
        <v>0</v>
      </c>
      <c r="AD361" s="33">
        <f t="shared" si="45"/>
        <v>20</v>
      </c>
      <c r="AE361" s="29">
        <f>AE362</f>
        <v>-20</v>
      </c>
      <c r="AF361" s="33">
        <f t="shared" si="45"/>
        <v>0</v>
      </c>
      <c r="AG361" s="29">
        <f>AG362</f>
        <v>0</v>
      </c>
      <c r="AH361" s="28">
        <f t="shared" si="44"/>
        <v>0</v>
      </c>
    </row>
    <row r="362" spans="1:34" ht="57.75" customHeight="1" x14ac:dyDescent="0.4">
      <c r="A362" s="13"/>
      <c r="B362" s="34"/>
      <c r="C362" s="31" t="s">
        <v>96</v>
      </c>
      <c r="D362" s="80" t="s">
        <v>101</v>
      </c>
      <c r="E362" s="80"/>
      <c r="F362" s="33">
        <v>0</v>
      </c>
      <c r="G362" s="29">
        <f>G363</f>
        <v>20</v>
      </c>
      <c r="H362" s="33">
        <f t="shared" si="38"/>
        <v>20</v>
      </c>
      <c r="I362" s="29">
        <f>I363</f>
        <v>0</v>
      </c>
      <c r="J362" s="33">
        <f t="shared" si="38"/>
        <v>20</v>
      </c>
      <c r="K362" s="29">
        <f>K363</f>
        <v>0</v>
      </c>
      <c r="L362" s="33">
        <f t="shared" si="38"/>
        <v>20</v>
      </c>
      <c r="M362" s="29">
        <f>M363</f>
        <v>0</v>
      </c>
      <c r="N362" s="33">
        <f t="shared" si="38"/>
        <v>20</v>
      </c>
      <c r="O362" s="29">
        <f>O363</f>
        <v>0</v>
      </c>
      <c r="P362" s="33">
        <f t="shared" si="43"/>
        <v>20</v>
      </c>
      <c r="Q362" s="29">
        <f>Q363</f>
        <v>0</v>
      </c>
      <c r="R362" s="33">
        <f t="shared" si="43"/>
        <v>20</v>
      </c>
      <c r="S362" s="29">
        <f>S363</f>
        <v>0</v>
      </c>
      <c r="T362" s="33">
        <f t="shared" si="43"/>
        <v>20</v>
      </c>
      <c r="U362" s="29">
        <f>U363</f>
        <v>0</v>
      </c>
      <c r="V362" s="33">
        <f t="shared" si="43"/>
        <v>20</v>
      </c>
      <c r="W362" s="29">
        <f>W363</f>
        <v>0</v>
      </c>
      <c r="X362" s="33">
        <f t="shared" si="45"/>
        <v>20</v>
      </c>
      <c r="Y362" s="29">
        <f>Y363</f>
        <v>0</v>
      </c>
      <c r="Z362" s="33">
        <f t="shared" si="45"/>
        <v>20</v>
      </c>
      <c r="AA362" s="29">
        <f>AA363</f>
        <v>0</v>
      </c>
      <c r="AB362" s="33">
        <f t="shared" si="45"/>
        <v>20</v>
      </c>
      <c r="AC362" s="29">
        <f>AC363</f>
        <v>0</v>
      </c>
      <c r="AD362" s="33">
        <f t="shared" si="45"/>
        <v>20</v>
      </c>
      <c r="AE362" s="29">
        <f>AE363</f>
        <v>-20</v>
      </c>
      <c r="AF362" s="33">
        <f t="shared" si="45"/>
        <v>0</v>
      </c>
      <c r="AG362" s="29">
        <f>AG363</f>
        <v>0</v>
      </c>
      <c r="AH362" s="28">
        <f t="shared" si="44"/>
        <v>0</v>
      </c>
    </row>
    <row r="363" spans="1:34" ht="45.95" customHeight="1" x14ac:dyDescent="0.4">
      <c r="A363" s="13"/>
      <c r="B363" s="34"/>
      <c r="C363" s="31" t="s">
        <v>14</v>
      </c>
      <c r="D363" s="80" t="s">
        <v>101</v>
      </c>
      <c r="E363" s="80">
        <v>200</v>
      </c>
      <c r="F363" s="33">
        <v>0</v>
      </c>
      <c r="G363" s="29">
        <v>20</v>
      </c>
      <c r="H363" s="33">
        <f t="shared" si="38"/>
        <v>20</v>
      </c>
      <c r="I363" s="29"/>
      <c r="J363" s="33">
        <f t="shared" si="38"/>
        <v>20</v>
      </c>
      <c r="K363" s="29"/>
      <c r="L363" s="33">
        <f t="shared" si="38"/>
        <v>20</v>
      </c>
      <c r="M363" s="29"/>
      <c r="N363" s="33">
        <f t="shared" si="38"/>
        <v>20</v>
      </c>
      <c r="O363" s="29"/>
      <c r="P363" s="33">
        <f t="shared" si="43"/>
        <v>20</v>
      </c>
      <c r="Q363" s="29"/>
      <c r="R363" s="33">
        <f t="shared" si="43"/>
        <v>20</v>
      </c>
      <c r="S363" s="29"/>
      <c r="T363" s="33">
        <f t="shared" si="43"/>
        <v>20</v>
      </c>
      <c r="U363" s="29"/>
      <c r="V363" s="33">
        <f t="shared" si="43"/>
        <v>20</v>
      </c>
      <c r="W363" s="29"/>
      <c r="X363" s="33">
        <f t="shared" si="45"/>
        <v>20</v>
      </c>
      <c r="Y363" s="29"/>
      <c r="Z363" s="33">
        <f t="shared" si="45"/>
        <v>20</v>
      </c>
      <c r="AA363" s="29"/>
      <c r="AB363" s="33">
        <f t="shared" si="45"/>
        <v>20</v>
      </c>
      <c r="AC363" s="29"/>
      <c r="AD363" s="33">
        <f t="shared" si="45"/>
        <v>20</v>
      </c>
      <c r="AE363" s="29">
        <v>-20</v>
      </c>
      <c r="AF363" s="33">
        <f t="shared" si="45"/>
        <v>0</v>
      </c>
      <c r="AG363" s="29"/>
      <c r="AH363" s="28">
        <f t="shared" si="44"/>
        <v>0</v>
      </c>
    </row>
    <row r="364" spans="1:34" ht="40.5" customHeight="1" x14ac:dyDescent="0.4">
      <c r="A364" s="13"/>
      <c r="B364" s="34"/>
      <c r="C364" s="31" t="s">
        <v>414</v>
      </c>
      <c r="D364" s="80" t="s">
        <v>102</v>
      </c>
      <c r="E364" s="80"/>
      <c r="F364" s="33">
        <v>0</v>
      </c>
      <c r="G364" s="29">
        <f>G365</f>
        <v>20</v>
      </c>
      <c r="H364" s="33">
        <f t="shared" si="38"/>
        <v>20</v>
      </c>
      <c r="I364" s="29">
        <f>I365</f>
        <v>0</v>
      </c>
      <c r="J364" s="33">
        <f t="shared" si="38"/>
        <v>20</v>
      </c>
      <c r="K364" s="29">
        <f>K365</f>
        <v>0</v>
      </c>
      <c r="L364" s="33">
        <f t="shared" si="38"/>
        <v>20</v>
      </c>
      <c r="M364" s="29">
        <f>M365</f>
        <v>0</v>
      </c>
      <c r="N364" s="33">
        <f t="shared" si="38"/>
        <v>20</v>
      </c>
      <c r="O364" s="29">
        <f>O365</f>
        <v>0</v>
      </c>
      <c r="P364" s="33">
        <f t="shared" si="43"/>
        <v>20</v>
      </c>
      <c r="Q364" s="29">
        <f>Q365</f>
        <v>0</v>
      </c>
      <c r="R364" s="33">
        <f t="shared" si="43"/>
        <v>20</v>
      </c>
      <c r="S364" s="29">
        <f>S365</f>
        <v>0</v>
      </c>
      <c r="T364" s="33">
        <f t="shared" si="43"/>
        <v>20</v>
      </c>
      <c r="U364" s="29">
        <f>U365</f>
        <v>0</v>
      </c>
      <c r="V364" s="33">
        <f t="shared" si="43"/>
        <v>20</v>
      </c>
      <c r="W364" s="29">
        <f>W365</f>
        <v>0</v>
      </c>
      <c r="X364" s="33">
        <f t="shared" si="45"/>
        <v>20</v>
      </c>
      <c r="Y364" s="29">
        <f>Y365</f>
        <v>0</v>
      </c>
      <c r="Z364" s="33">
        <f t="shared" si="45"/>
        <v>20</v>
      </c>
      <c r="AA364" s="29">
        <f>AA365</f>
        <v>0</v>
      </c>
      <c r="AB364" s="33">
        <f t="shared" si="45"/>
        <v>20</v>
      </c>
      <c r="AC364" s="29">
        <f>AC365</f>
        <v>0</v>
      </c>
      <c r="AD364" s="33">
        <f t="shared" si="45"/>
        <v>20</v>
      </c>
      <c r="AE364" s="29">
        <f>AE365</f>
        <v>-20</v>
      </c>
      <c r="AF364" s="33">
        <f t="shared" si="45"/>
        <v>0</v>
      </c>
      <c r="AG364" s="29">
        <f>AG365</f>
        <v>0</v>
      </c>
      <c r="AH364" s="28">
        <f t="shared" si="44"/>
        <v>0</v>
      </c>
    </row>
    <row r="365" spans="1:34" ht="47.1" customHeight="1" x14ac:dyDescent="0.4">
      <c r="A365" s="13"/>
      <c r="B365" s="34"/>
      <c r="C365" s="31" t="s">
        <v>96</v>
      </c>
      <c r="D365" s="80" t="s">
        <v>103</v>
      </c>
      <c r="E365" s="80"/>
      <c r="F365" s="33">
        <v>0</v>
      </c>
      <c r="G365" s="29">
        <f>G366</f>
        <v>20</v>
      </c>
      <c r="H365" s="33">
        <f t="shared" si="38"/>
        <v>20</v>
      </c>
      <c r="I365" s="29">
        <f>I366</f>
        <v>0</v>
      </c>
      <c r="J365" s="33">
        <f t="shared" si="38"/>
        <v>20</v>
      </c>
      <c r="K365" s="29">
        <f>K366</f>
        <v>0</v>
      </c>
      <c r="L365" s="33">
        <f t="shared" si="38"/>
        <v>20</v>
      </c>
      <c r="M365" s="29">
        <f>M366</f>
        <v>0</v>
      </c>
      <c r="N365" s="33">
        <f t="shared" si="38"/>
        <v>20</v>
      </c>
      <c r="O365" s="29">
        <f>O366</f>
        <v>0</v>
      </c>
      <c r="P365" s="33">
        <f t="shared" si="43"/>
        <v>20</v>
      </c>
      <c r="Q365" s="29">
        <f>Q366</f>
        <v>0</v>
      </c>
      <c r="R365" s="33">
        <f t="shared" si="43"/>
        <v>20</v>
      </c>
      <c r="S365" s="29">
        <f>S366</f>
        <v>0</v>
      </c>
      <c r="T365" s="33">
        <f t="shared" si="43"/>
        <v>20</v>
      </c>
      <c r="U365" s="29">
        <f>U366</f>
        <v>0</v>
      </c>
      <c r="V365" s="33">
        <f t="shared" si="43"/>
        <v>20</v>
      </c>
      <c r="W365" s="29">
        <f>W366</f>
        <v>0</v>
      </c>
      <c r="X365" s="33">
        <f t="shared" si="45"/>
        <v>20</v>
      </c>
      <c r="Y365" s="29">
        <f>Y366</f>
        <v>0</v>
      </c>
      <c r="Z365" s="33">
        <f t="shared" si="45"/>
        <v>20</v>
      </c>
      <c r="AA365" s="29">
        <f>AA366</f>
        <v>0</v>
      </c>
      <c r="AB365" s="33">
        <f t="shared" si="45"/>
        <v>20</v>
      </c>
      <c r="AC365" s="29">
        <f>AC366</f>
        <v>0</v>
      </c>
      <c r="AD365" s="33">
        <f t="shared" si="45"/>
        <v>20</v>
      </c>
      <c r="AE365" s="29">
        <f>AE366</f>
        <v>-20</v>
      </c>
      <c r="AF365" s="33">
        <f t="shared" si="45"/>
        <v>0</v>
      </c>
      <c r="AG365" s="29">
        <f>AG366</f>
        <v>0</v>
      </c>
      <c r="AH365" s="28">
        <f t="shared" si="44"/>
        <v>0</v>
      </c>
    </row>
    <row r="366" spans="1:34" ht="40.5" customHeight="1" x14ac:dyDescent="0.4">
      <c r="A366" s="13"/>
      <c r="B366" s="34"/>
      <c r="C366" s="31" t="s">
        <v>14</v>
      </c>
      <c r="D366" s="80" t="s">
        <v>103</v>
      </c>
      <c r="E366" s="80">
        <v>200</v>
      </c>
      <c r="F366" s="33">
        <v>0</v>
      </c>
      <c r="G366" s="29">
        <v>20</v>
      </c>
      <c r="H366" s="33">
        <f t="shared" si="38"/>
        <v>20</v>
      </c>
      <c r="I366" s="29"/>
      <c r="J366" s="33">
        <f t="shared" si="38"/>
        <v>20</v>
      </c>
      <c r="K366" s="29"/>
      <c r="L366" s="33">
        <f t="shared" si="38"/>
        <v>20</v>
      </c>
      <c r="M366" s="29"/>
      <c r="N366" s="33">
        <f t="shared" si="38"/>
        <v>20</v>
      </c>
      <c r="O366" s="29"/>
      <c r="P366" s="33">
        <f t="shared" si="43"/>
        <v>20</v>
      </c>
      <c r="Q366" s="29"/>
      <c r="R366" s="33">
        <f t="shared" si="43"/>
        <v>20</v>
      </c>
      <c r="S366" s="29"/>
      <c r="T366" s="33">
        <f t="shared" si="43"/>
        <v>20</v>
      </c>
      <c r="U366" s="29"/>
      <c r="V366" s="33">
        <f t="shared" si="43"/>
        <v>20</v>
      </c>
      <c r="W366" s="29"/>
      <c r="X366" s="33">
        <f t="shared" si="45"/>
        <v>20</v>
      </c>
      <c r="Y366" s="29"/>
      <c r="Z366" s="33">
        <f t="shared" si="45"/>
        <v>20</v>
      </c>
      <c r="AA366" s="29"/>
      <c r="AB366" s="33">
        <f t="shared" si="45"/>
        <v>20</v>
      </c>
      <c r="AC366" s="29"/>
      <c r="AD366" s="33">
        <f t="shared" si="45"/>
        <v>20</v>
      </c>
      <c r="AE366" s="29">
        <v>-20</v>
      </c>
      <c r="AF366" s="33">
        <f t="shared" si="45"/>
        <v>0</v>
      </c>
      <c r="AG366" s="29"/>
      <c r="AH366" s="28">
        <f t="shared" si="44"/>
        <v>0</v>
      </c>
    </row>
    <row r="367" spans="1:34" ht="50.1" customHeight="1" x14ac:dyDescent="0.4">
      <c r="A367" s="13"/>
      <c r="B367" s="34"/>
      <c r="C367" s="31" t="s">
        <v>413</v>
      </c>
      <c r="D367" s="80" t="s">
        <v>104</v>
      </c>
      <c r="E367" s="80"/>
      <c r="F367" s="33">
        <v>0</v>
      </c>
      <c r="G367" s="29">
        <f>G368</f>
        <v>20</v>
      </c>
      <c r="H367" s="33">
        <f t="shared" si="38"/>
        <v>20</v>
      </c>
      <c r="I367" s="29">
        <f>I368</f>
        <v>0</v>
      </c>
      <c r="J367" s="33">
        <f t="shared" si="38"/>
        <v>20</v>
      </c>
      <c r="K367" s="29">
        <f>K368</f>
        <v>0</v>
      </c>
      <c r="L367" s="33">
        <f t="shared" si="38"/>
        <v>20</v>
      </c>
      <c r="M367" s="29">
        <f>M368</f>
        <v>0</v>
      </c>
      <c r="N367" s="33">
        <f t="shared" si="38"/>
        <v>20</v>
      </c>
      <c r="O367" s="29">
        <f>O368</f>
        <v>0</v>
      </c>
      <c r="P367" s="33">
        <f t="shared" si="43"/>
        <v>20</v>
      </c>
      <c r="Q367" s="29">
        <f>Q368</f>
        <v>0</v>
      </c>
      <c r="R367" s="33">
        <f t="shared" si="43"/>
        <v>20</v>
      </c>
      <c r="S367" s="29">
        <f>S368</f>
        <v>0</v>
      </c>
      <c r="T367" s="33">
        <f t="shared" si="43"/>
        <v>20</v>
      </c>
      <c r="U367" s="29">
        <f>U368</f>
        <v>0</v>
      </c>
      <c r="V367" s="33">
        <f t="shared" si="43"/>
        <v>20</v>
      </c>
      <c r="W367" s="29">
        <f>W368</f>
        <v>0</v>
      </c>
      <c r="X367" s="33">
        <f t="shared" si="45"/>
        <v>20</v>
      </c>
      <c r="Y367" s="29">
        <f>Y368</f>
        <v>0</v>
      </c>
      <c r="Z367" s="33">
        <f t="shared" si="45"/>
        <v>20</v>
      </c>
      <c r="AA367" s="29">
        <f>AA368</f>
        <v>0</v>
      </c>
      <c r="AB367" s="33">
        <f t="shared" si="45"/>
        <v>20</v>
      </c>
      <c r="AC367" s="29">
        <f>AC368</f>
        <v>0</v>
      </c>
      <c r="AD367" s="33">
        <f t="shared" si="45"/>
        <v>20</v>
      </c>
      <c r="AE367" s="29">
        <f>AE368</f>
        <v>-20</v>
      </c>
      <c r="AF367" s="33">
        <f t="shared" si="45"/>
        <v>0</v>
      </c>
      <c r="AG367" s="29">
        <f>AG368</f>
        <v>0</v>
      </c>
      <c r="AH367" s="28">
        <f t="shared" si="44"/>
        <v>0</v>
      </c>
    </row>
    <row r="368" spans="1:34" ht="46.5" customHeight="1" x14ac:dyDescent="0.4">
      <c r="A368" s="13"/>
      <c r="B368" s="34"/>
      <c r="C368" s="31" t="s">
        <v>96</v>
      </c>
      <c r="D368" s="80" t="s">
        <v>105</v>
      </c>
      <c r="E368" s="80"/>
      <c r="F368" s="33">
        <v>0</v>
      </c>
      <c r="G368" s="29">
        <f>G369</f>
        <v>20</v>
      </c>
      <c r="H368" s="33">
        <f t="shared" si="38"/>
        <v>20</v>
      </c>
      <c r="I368" s="29">
        <f>I369</f>
        <v>0</v>
      </c>
      <c r="J368" s="33">
        <f t="shared" si="38"/>
        <v>20</v>
      </c>
      <c r="K368" s="29">
        <f>K369</f>
        <v>0</v>
      </c>
      <c r="L368" s="33">
        <f t="shared" si="38"/>
        <v>20</v>
      </c>
      <c r="M368" s="29">
        <f>M369</f>
        <v>0</v>
      </c>
      <c r="N368" s="33">
        <f t="shared" si="38"/>
        <v>20</v>
      </c>
      <c r="O368" s="29">
        <f>O369</f>
        <v>0</v>
      </c>
      <c r="P368" s="33">
        <f t="shared" si="43"/>
        <v>20</v>
      </c>
      <c r="Q368" s="29">
        <f>Q369</f>
        <v>0</v>
      </c>
      <c r="R368" s="33">
        <f t="shared" si="43"/>
        <v>20</v>
      </c>
      <c r="S368" s="29">
        <f>S369</f>
        <v>0</v>
      </c>
      <c r="T368" s="33">
        <f t="shared" si="43"/>
        <v>20</v>
      </c>
      <c r="U368" s="29">
        <f>U369</f>
        <v>0</v>
      </c>
      <c r="V368" s="33">
        <f t="shared" si="43"/>
        <v>20</v>
      </c>
      <c r="W368" s="29">
        <f>W369</f>
        <v>0</v>
      </c>
      <c r="X368" s="33">
        <f t="shared" si="45"/>
        <v>20</v>
      </c>
      <c r="Y368" s="29">
        <f>Y369</f>
        <v>0</v>
      </c>
      <c r="Z368" s="33">
        <f t="shared" si="45"/>
        <v>20</v>
      </c>
      <c r="AA368" s="29">
        <f>AA369</f>
        <v>0</v>
      </c>
      <c r="AB368" s="33">
        <f t="shared" si="45"/>
        <v>20</v>
      </c>
      <c r="AC368" s="29">
        <f>AC369</f>
        <v>0</v>
      </c>
      <c r="AD368" s="33">
        <f t="shared" si="45"/>
        <v>20</v>
      </c>
      <c r="AE368" s="29">
        <f>AE369</f>
        <v>-20</v>
      </c>
      <c r="AF368" s="33">
        <f t="shared" si="45"/>
        <v>0</v>
      </c>
      <c r="AG368" s="29">
        <f>AG369</f>
        <v>0</v>
      </c>
      <c r="AH368" s="28">
        <f t="shared" si="44"/>
        <v>0</v>
      </c>
    </row>
    <row r="369" spans="1:34" ht="45" customHeight="1" x14ac:dyDescent="0.4">
      <c r="A369" s="13"/>
      <c r="B369" s="34"/>
      <c r="C369" s="31" t="s">
        <v>14</v>
      </c>
      <c r="D369" s="80" t="s">
        <v>105</v>
      </c>
      <c r="E369" s="80">
        <v>200</v>
      </c>
      <c r="F369" s="33">
        <v>0</v>
      </c>
      <c r="G369" s="29">
        <v>20</v>
      </c>
      <c r="H369" s="33">
        <f t="shared" si="38"/>
        <v>20</v>
      </c>
      <c r="I369" s="29"/>
      <c r="J369" s="33">
        <f t="shared" si="38"/>
        <v>20</v>
      </c>
      <c r="K369" s="29"/>
      <c r="L369" s="33">
        <f t="shared" si="38"/>
        <v>20</v>
      </c>
      <c r="M369" s="29"/>
      <c r="N369" s="33">
        <f t="shared" si="38"/>
        <v>20</v>
      </c>
      <c r="O369" s="29"/>
      <c r="P369" s="33">
        <f t="shared" si="43"/>
        <v>20</v>
      </c>
      <c r="Q369" s="29"/>
      <c r="R369" s="33">
        <f t="shared" si="43"/>
        <v>20</v>
      </c>
      <c r="S369" s="29"/>
      <c r="T369" s="33">
        <f t="shared" si="43"/>
        <v>20</v>
      </c>
      <c r="U369" s="29"/>
      <c r="V369" s="33">
        <f t="shared" si="43"/>
        <v>20</v>
      </c>
      <c r="W369" s="29"/>
      <c r="X369" s="33">
        <f t="shared" si="45"/>
        <v>20</v>
      </c>
      <c r="Y369" s="29"/>
      <c r="Z369" s="33">
        <f t="shared" si="45"/>
        <v>20</v>
      </c>
      <c r="AA369" s="29"/>
      <c r="AB369" s="33">
        <f t="shared" si="45"/>
        <v>20</v>
      </c>
      <c r="AC369" s="29"/>
      <c r="AD369" s="33">
        <f t="shared" si="45"/>
        <v>20</v>
      </c>
      <c r="AE369" s="29">
        <v>-20</v>
      </c>
      <c r="AF369" s="33">
        <f t="shared" si="45"/>
        <v>0</v>
      </c>
      <c r="AG369" s="29"/>
      <c r="AH369" s="28">
        <f t="shared" si="44"/>
        <v>0</v>
      </c>
    </row>
    <row r="370" spans="1:34" ht="57.6" customHeight="1" x14ac:dyDescent="0.4">
      <c r="A370" s="13"/>
      <c r="B370" s="25">
        <v>8</v>
      </c>
      <c r="C370" s="26" t="s">
        <v>444</v>
      </c>
      <c r="D370" s="121" t="s">
        <v>106</v>
      </c>
      <c r="E370" s="121"/>
      <c r="F370" s="30">
        <v>0</v>
      </c>
      <c r="G370" s="28">
        <f>G371+G376+G380</f>
        <v>6398.3640000000014</v>
      </c>
      <c r="H370" s="30">
        <f t="shared" si="38"/>
        <v>6398.3640000000014</v>
      </c>
      <c r="I370" s="28">
        <f>I371+I376+I380</f>
        <v>0</v>
      </c>
      <c r="J370" s="30">
        <f t="shared" si="38"/>
        <v>6398.3640000000014</v>
      </c>
      <c r="K370" s="28">
        <f>K371+K376+K380</f>
        <v>0</v>
      </c>
      <c r="L370" s="30">
        <f t="shared" si="38"/>
        <v>6398.3640000000014</v>
      </c>
      <c r="M370" s="28">
        <f>M371+M376+M380</f>
        <v>0</v>
      </c>
      <c r="N370" s="30">
        <f t="shared" si="38"/>
        <v>6398.3640000000014</v>
      </c>
      <c r="O370" s="28">
        <f>O371+O376+O380</f>
        <v>533.649</v>
      </c>
      <c r="P370" s="30">
        <f t="shared" si="43"/>
        <v>6932.0130000000017</v>
      </c>
      <c r="Q370" s="28">
        <f>Q371+Q376+Q380</f>
        <v>0</v>
      </c>
      <c r="R370" s="30">
        <f t="shared" si="43"/>
        <v>6932.0130000000017</v>
      </c>
      <c r="S370" s="28">
        <f>S371+S376+S380</f>
        <v>0</v>
      </c>
      <c r="T370" s="30">
        <f t="shared" si="43"/>
        <v>6932.0130000000017</v>
      </c>
      <c r="U370" s="28">
        <f>U371+U376+U380</f>
        <v>0</v>
      </c>
      <c r="V370" s="30">
        <f t="shared" si="43"/>
        <v>6932.0130000000017</v>
      </c>
      <c r="W370" s="28">
        <f>W371+W376+W380</f>
        <v>0</v>
      </c>
      <c r="X370" s="30">
        <f t="shared" si="45"/>
        <v>6932.0130000000017</v>
      </c>
      <c r="Y370" s="28">
        <f>Y371+Y376+Y380</f>
        <v>0</v>
      </c>
      <c r="Z370" s="30">
        <f t="shared" si="45"/>
        <v>6932.0130000000017</v>
      </c>
      <c r="AA370" s="28">
        <f>AA371+AA376+AA380</f>
        <v>0</v>
      </c>
      <c r="AB370" s="30">
        <f t="shared" si="45"/>
        <v>6932.0130000000017</v>
      </c>
      <c r="AC370" s="28">
        <f>AC371+AC376+AC380</f>
        <v>-10.945</v>
      </c>
      <c r="AD370" s="30">
        <f t="shared" si="45"/>
        <v>6921.068000000002</v>
      </c>
      <c r="AE370" s="28">
        <f>AE371+AE376+AE380</f>
        <v>0</v>
      </c>
      <c r="AF370" s="30">
        <f t="shared" si="45"/>
        <v>6921.068000000002</v>
      </c>
      <c r="AG370" s="28">
        <f>AG371+AG376+AG380</f>
        <v>-330.89200000000005</v>
      </c>
      <c r="AH370" s="28">
        <f t="shared" si="44"/>
        <v>6590.1760000000022</v>
      </c>
    </row>
    <row r="371" spans="1:34" ht="40.35" customHeight="1" x14ac:dyDescent="0.4">
      <c r="A371" s="13"/>
      <c r="B371" s="34"/>
      <c r="C371" s="31" t="s">
        <v>412</v>
      </c>
      <c r="D371" s="80" t="s">
        <v>107</v>
      </c>
      <c r="E371" s="80"/>
      <c r="F371" s="33">
        <v>0</v>
      </c>
      <c r="G371" s="29">
        <f>G372</f>
        <v>839.1</v>
      </c>
      <c r="H371" s="33">
        <f t="shared" si="38"/>
        <v>839.1</v>
      </c>
      <c r="I371" s="29">
        <f>I372</f>
        <v>0</v>
      </c>
      <c r="J371" s="33">
        <f t="shared" si="38"/>
        <v>839.1</v>
      </c>
      <c r="K371" s="29">
        <f>K372</f>
        <v>0</v>
      </c>
      <c r="L371" s="33">
        <f t="shared" si="38"/>
        <v>839.1</v>
      </c>
      <c r="M371" s="29">
        <f>M372</f>
        <v>0</v>
      </c>
      <c r="N371" s="33">
        <f t="shared" si="38"/>
        <v>839.1</v>
      </c>
      <c r="O371" s="29">
        <f>O372</f>
        <v>250</v>
      </c>
      <c r="P371" s="33">
        <f t="shared" si="43"/>
        <v>1089.0999999999999</v>
      </c>
      <c r="Q371" s="29">
        <f>Q372</f>
        <v>0</v>
      </c>
      <c r="R371" s="33">
        <f t="shared" si="43"/>
        <v>1089.0999999999999</v>
      </c>
      <c r="S371" s="29">
        <f>S372</f>
        <v>0</v>
      </c>
      <c r="T371" s="33">
        <f t="shared" si="43"/>
        <v>1089.0999999999999</v>
      </c>
      <c r="U371" s="29">
        <f>U372</f>
        <v>0</v>
      </c>
      <c r="V371" s="33">
        <f t="shared" si="43"/>
        <v>1089.0999999999999</v>
      </c>
      <c r="W371" s="29">
        <f>W372</f>
        <v>0</v>
      </c>
      <c r="X371" s="33">
        <f t="shared" si="45"/>
        <v>1089.0999999999999</v>
      </c>
      <c r="Y371" s="29">
        <f>Y372</f>
        <v>0</v>
      </c>
      <c r="Z371" s="33">
        <f t="shared" si="45"/>
        <v>1089.0999999999999</v>
      </c>
      <c r="AA371" s="29">
        <f>AA372</f>
        <v>0</v>
      </c>
      <c r="AB371" s="33">
        <f t="shared" si="45"/>
        <v>1089.0999999999999</v>
      </c>
      <c r="AC371" s="29">
        <f>AC372</f>
        <v>0</v>
      </c>
      <c r="AD371" s="33">
        <f t="shared" si="45"/>
        <v>1089.0999999999999</v>
      </c>
      <c r="AE371" s="29">
        <f>AE372</f>
        <v>0</v>
      </c>
      <c r="AF371" s="33">
        <f t="shared" si="45"/>
        <v>1089.0999999999999</v>
      </c>
      <c r="AG371" s="29">
        <f>AG372</f>
        <v>-9.1750000000000007</v>
      </c>
      <c r="AH371" s="28">
        <f t="shared" si="44"/>
        <v>1079.925</v>
      </c>
    </row>
    <row r="372" spans="1:34" ht="26.25" x14ac:dyDescent="0.4">
      <c r="A372" s="13"/>
      <c r="B372" s="34"/>
      <c r="C372" s="31" t="s">
        <v>108</v>
      </c>
      <c r="D372" s="80" t="s">
        <v>109</v>
      </c>
      <c r="E372" s="80"/>
      <c r="F372" s="33">
        <v>0</v>
      </c>
      <c r="G372" s="29">
        <f>G373+G374+G375</f>
        <v>839.1</v>
      </c>
      <c r="H372" s="33">
        <f t="shared" si="38"/>
        <v>839.1</v>
      </c>
      <c r="I372" s="29">
        <f>I373+I374+I375</f>
        <v>0</v>
      </c>
      <c r="J372" s="33">
        <f t="shared" si="38"/>
        <v>839.1</v>
      </c>
      <c r="K372" s="29">
        <f>K373+K374+K375</f>
        <v>0</v>
      </c>
      <c r="L372" s="33">
        <f t="shared" si="38"/>
        <v>839.1</v>
      </c>
      <c r="M372" s="29">
        <f>M373+M374+M375</f>
        <v>0</v>
      </c>
      <c r="N372" s="33">
        <f t="shared" si="38"/>
        <v>839.1</v>
      </c>
      <c r="O372" s="29">
        <f>O373+O374+O375</f>
        <v>250</v>
      </c>
      <c r="P372" s="33">
        <f t="shared" si="43"/>
        <v>1089.0999999999999</v>
      </c>
      <c r="Q372" s="29">
        <f>Q373+Q374+Q375</f>
        <v>0</v>
      </c>
      <c r="R372" s="33">
        <f t="shared" si="43"/>
        <v>1089.0999999999999</v>
      </c>
      <c r="S372" s="29">
        <f>S373+S374+S375</f>
        <v>0</v>
      </c>
      <c r="T372" s="33">
        <f t="shared" si="43"/>
        <v>1089.0999999999999</v>
      </c>
      <c r="U372" s="29">
        <f>U373+U374+U375</f>
        <v>0</v>
      </c>
      <c r="V372" s="33">
        <f t="shared" si="43"/>
        <v>1089.0999999999999</v>
      </c>
      <c r="W372" s="29">
        <f>W373+W374+W375</f>
        <v>0</v>
      </c>
      <c r="X372" s="33">
        <f t="shared" si="45"/>
        <v>1089.0999999999999</v>
      </c>
      <c r="Y372" s="29">
        <f>Y373+Y374+Y375</f>
        <v>0</v>
      </c>
      <c r="Z372" s="33">
        <f t="shared" si="45"/>
        <v>1089.0999999999999</v>
      </c>
      <c r="AA372" s="29">
        <f>AA373+AA374+AA375</f>
        <v>0</v>
      </c>
      <c r="AB372" s="33">
        <f t="shared" si="45"/>
        <v>1089.0999999999999</v>
      </c>
      <c r="AC372" s="29">
        <f>AC373+AC374+AC375</f>
        <v>0</v>
      </c>
      <c r="AD372" s="33">
        <f t="shared" si="45"/>
        <v>1089.0999999999999</v>
      </c>
      <c r="AE372" s="29">
        <f>AE373+AE374+AE375</f>
        <v>0</v>
      </c>
      <c r="AF372" s="33">
        <f t="shared" si="45"/>
        <v>1089.0999999999999</v>
      </c>
      <c r="AG372" s="29">
        <f>AG373+AG374+AG375</f>
        <v>-9.1750000000000007</v>
      </c>
      <c r="AH372" s="28">
        <f t="shared" si="44"/>
        <v>1079.925</v>
      </c>
    </row>
    <row r="373" spans="1:34" ht="110.45" hidden="1" customHeight="1" x14ac:dyDescent="0.4">
      <c r="A373" s="13"/>
      <c r="B373" s="34"/>
      <c r="C373" s="31" t="s">
        <v>110</v>
      </c>
      <c r="D373" s="80" t="s">
        <v>111</v>
      </c>
      <c r="E373" s="80">
        <v>100</v>
      </c>
      <c r="F373" s="33">
        <v>0</v>
      </c>
      <c r="G373" s="29">
        <v>0</v>
      </c>
      <c r="H373" s="33">
        <f t="shared" si="38"/>
        <v>0</v>
      </c>
      <c r="I373" s="29">
        <v>0</v>
      </c>
      <c r="J373" s="33">
        <f t="shared" si="38"/>
        <v>0</v>
      </c>
      <c r="K373" s="29">
        <v>0</v>
      </c>
      <c r="L373" s="33">
        <f t="shared" si="38"/>
        <v>0</v>
      </c>
      <c r="M373" s="29">
        <v>0</v>
      </c>
      <c r="N373" s="33">
        <f t="shared" si="38"/>
        <v>0</v>
      </c>
      <c r="O373" s="29">
        <v>0</v>
      </c>
      <c r="P373" s="33">
        <f t="shared" si="43"/>
        <v>0</v>
      </c>
      <c r="Q373" s="29">
        <v>0</v>
      </c>
      <c r="R373" s="33">
        <f t="shared" si="43"/>
        <v>0</v>
      </c>
      <c r="S373" s="29">
        <v>0</v>
      </c>
      <c r="T373" s="33">
        <f t="shared" si="43"/>
        <v>0</v>
      </c>
      <c r="U373" s="29">
        <v>0</v>
      </c>
      <c r="V373" s="33">
        <f t="shared" si="43"/>
        <v>0</v>
      </c>
      <c r="W373" s="29">
        <v>0</v>
      </c>
      <c r="X373" s="33">
        <f t="shared" si="45"/>
        <v>0</v>
      </c>
      <c r="Y373" s="29">
        <v>0</v>
      </c>
      <c r="Z373" s="33">
        <f t="shared" si="45"/>
        <v>0</v>
      </c>
      <c r="AA373" s="29">
        <v>0</v>
      </c>
      <c r="AB373" s="33">
        <f t="shared" si="45"/>
        <v>0</v>
      </c>
      <c r="AC373" s="29">
        <v>0</v>
      </c>
      <c r="AD373" s="33">
        <f t="shared" si="45"/>
        <v>0</v>
      </c>
      <c r="AE373" s="29">
        <v>0</v>
      </c>
      <c r="AF373" s="33">
        <f t="shared" si="45"/>
        <v>0</v>
      </c>
      <c r="AG373" s="29">
        <v>0</v>
      </c>
      <c r="AH373" s="28">
        <f t="shared" si="44"/>
        <v>0</v>
      </c>
    </row>
    <row r="374" spans="1:34" ht="40.5" x14ac:dyDescent="0.4">
      <c r="A374" s="13"/>
      <c r="B374" s="34"/>
      <c r="C374" s="31" t="s">
        <v>14</v>
      </c>
      <c r="D374" s="80" t="s">
        <v>111</v>
      </c>
      <c r="E374" s="80">
        <v>200</v>
      </c>
      <c r="F374" s="33">
        <v>0</v>
      </c>
      <c r="G374" s="29">
        <v>730.5</v>
      </c>
      <c r="H374" s="33">
        <f t="shared" si="38"/>
        <v>730.5</v>
      </c>
      <c r="I374" s="29"/>
      <c r="J374" s="33">
        <f t="shared" si="38"/>
        <v>730.5</v>
      </c>
      <c r="K374" s="29"/>
      <c r="L374" s="33">
        <f t="shared" si="38"/>
        <v>730.5</v>
      </c>
      <c r="M374" s="29"/>
      <c r="N374" s="33">
        <f t="shared" si="38"/>
        <v>730.5</v>
      </c>
      <c r="O374" s="29">
        <v>250</v>
      </c>
      <c r="P374" s="33">
        <f t="shared" si="43"/>
        <v>980.5</v>
      </c>
      <c r="Q374" s="29"/>
      <c r="R374" s="33">
        <f t="shared" si="43"/>
        <v>980.5</v>
      </c>
      <c r="S374" s="29"/>
      <c r="T374" s="33">
        <f t="shared" si="43"/>
        <v>980.5</v>
      </c>
      <c r="U374" s="29"/>
      <c r="V374" s="33">
        <f t="shared" si="43"/>
        <v>980.5</v>
      </c>
      <c r="W374" s="29"/>
      <c r="X374" s="33">
        <f t="shared" si="45"/>
        <v>980.5</v>
      </c>
      <c r="Y374" s="29"/>
      <c r="Z374" s="33">
        <f t="shared" si="45"/>
        <v>980.5</v>
      </c>
      <c r="AA374" s="29"/>
      <c r="AB374" s="33">
        <f t="shared" si="45"/>
        <v>980.5</v>
      </c>
      <c r="AC374" s="29"/>
      <c r="AD374" s="33">
        <f t="shared" si="45"/>
        <v>980.5</v>
      </c>
      <c r="AE374" s="29"/>
      <c r="AF374" s="33">
        <f t="shared" si="45"/>
        <v>980.5</v>
      </c>
      <c r="AG374" s="29">
        <v>-1.175</v>
      </c>
      <c r="AH374" s="28">
        <f t="shared" si="44"/>
        <v>979.32500000000005</v>
      </c>
    </row>
    <row r="375" spans="1:34" ht="26.25" x14ac:dyDescent="0.4">
      <c r="A375" s="13"/>
      <c r="B375" s="34"/>
      <c r="C375" s="31" t="s">
        <v>15</v>
      </c>
      <c r="D375" s="80" t="s">
        <v>111</v>
      </c>
      <c r="E375" s="80">
        <v>300</v>
      </c>
      <c r="F375" s="33">
        <v>0</v>
      </c>
      <c r="G375" s="29">
        <v>108.6</v>
      </c>
      <c r="H375" s="33">
        <f t="shared" si="38"/>
        <v>108.6</v>
      </c>
      <c r="I375" s="29"/>
      <c r="J375" s="33">
        <f t="shared" si="38"/>
        <v>108.6</v>
      </c>
      <c r="K375" s="29"/>
      <c r="L375" s="33">
        <f t="shared" si="38"/>
        <v>108.6</v>
      </c>
      <c r="M375" s="29"/>
      <c r="N375" s="33">
        <f t="shared" si="38"/>
        <v>108.6</v>
      </c>
      <c r="O375" s="29"/>
      <c r="P375" s="33">
        <f t="shared" si="43"/>
        <v>108.6</v>
      </c>
      <c r="Q375" s="29"/>
      <c r="R375" s="33">
        <f t="shared" si="43"/>
        <v>108.6</v>
      </c>
      <c r="S375" s="29"/>
      <c r="T375" s="33">
        <f t="shared" si="43"/>
        <v>108.6</v>
      </c>
      <c r="U375" s="29"/>
      <c r="V375" s="33">
        <f t="shared" si="43"/>
        <v>108.6</v>
      </c>
      <c r="W375" s="29"/>
      <c r="X375" s="33">
        <f t="shared" si="45"/>
        <v>108.6</v>
      </c>
      <c r="Y375" s="29"/>
      <c r="Z375" s="33">
        <f t="shared" si="45"/>
        <v>108.6</v>
      </c>
      <c r="AA375" s="29"/>
      <c r="AB375" s="33">
        <f t="shared" si="45"/>
        <v>108.6</v>
      </c>
      <c r="AC375" s="29"/>
      <c r="AD375" s="33">
        <f t="shared" si="45"/>
        <v>108.6</v>
      </c>
      <c r="AE375" s="29"/>
      <c r="AF375" s="33">
        <f t="shared" si="45"/>
        <v>108.6</v>
      </c>
      <c r="AG375" s="29">
        <v>-8</v>
      </c>
      <c r="AH375" s="28">
        <f t="shared" si="44"/>
        <v>100.6</v>
      </c>
    </row>
    <row r="376" spans="1:34" ht="50.25" customHeight="1" x14ac:dyDescent="0.4">
      <c r="A376" s="13"/>
      <c r="B376" s="34"/>
      <c r="C376" s="31" t="s">
        <v>463</v>
      </c>
      <c r="D376" s="80" t="s">
        <v>112</v>
      </c>
      <c r="E376" s="80"/>
      <c r="F376" s="33">
        <v>0</v>
      </c>
      <c r="G376" s="29">
        <f>G377</f>
        <v>252.88499999999999</v>
      </c>
      <c r="H376" s="33">
        <f t="shared" si="38"/>
        <v>252.88499999999999</v>
      </c>
      <c r="I376" s="29">
        <f>I377</f>
        <v>0</v>
      </c>
      <c r="J376" s="33">
        <f t="shared" si="38"/>
        <v>252.88499999999999</v>
      </c>
      <c r="K376" s="29">
        <f>K377</f>
        <v>0</v>
      </c>
      <c r="L376" s="33">
        <f t="shared" si="38"/>
        <v>252.88499999999999</v>
      </c>
      <c r="M376" s="29">
        <f>M377</f>
        <v>0</v>
      </c>
      <c r="N376" s="33">
        <f t="shared" si="38"/>
        <v>252.88499999999999</v>
      </c>
      <c r="O376" s="29">
        <f>O377</f>
        <v>0</v>
      </c>
      <c r="P376" s="33">
        <f t="shared" si="43"/>
        <v>252.88499999999999</v>
      </c>
      <c r="Q376" s="29">
        <f>Q377</f>
        <v>0</v>
      </c>
      <c r="R376" s="33">
        <f t="shared" si="43"/>
        <v>252.88499999999999</v>
      </c>
      <c r="S376" s="29">
        <f>S377</f>
        <v>0</v>
      </c>
      <c r="T376" s="33">
        <f t="shared" si="43"/>
        <v>252.88499999999999</v>
      </c>
      <c r="U376" s="29">
        <f>U377</f>
        <v>0</v>
      </c>
      <c r="V376" s="33">
        <f t="shared" si="43"/>
        <v>252.88499999999999</v>
      </c>
      <c r="W376" s="29">
        <f>W377</f>
        <v>0</v>
      </c>
      <c r="X376" s="33">
        <f t="shared" si="45"/>
        <v>252.88499999999999</v>
      </c>
      <c r="Y376" s="29">
        <f>Y377</f>
        <v>0</v>
      </c>
      <c r="Z376" s="33">
        <f t="shared" si="45"/>
        <v>252.88499999999999</v>
      </c>
      <c r="AA376" s="29">
        <f>AA377</f>
        <v>0</v>
      </c>
      <c r="AB376" s="33">
        <f t="shared" si="45"/>
        <v>252.88499999999999</v>
      </c>
      <c r="AC376" s="29">
        <f>AC377</f>
        <v>0</v>
      </c>
      <c r="AD376" s="33">
        <f t="shared" si="45"/>
        <v>252.88499999999999</v>
      </c>
      <c r="AE376" s="29">
        <f>AE377</f>
        <v>0</v>
      </c>
      <c r="AF376" s="33">
        <f t="shared" si="45"/>
        <v>252.88499999999999</v>
      </c>
      <c r="AG376" s="29">
        <f>AG377</f>
        <v>-0.3</v>
      </c>
      <c r="AH376" s="28">
        <f t="shared" si="44"/>
        <v>252.58499999999998</v>
      </c>
    </row>
    <row r="377" spans="1:34" ht="34.5" customHeight="1" x14ac:dyDescent="0.4">
      <c r="A377" s="13"/>
      <c r="B377" s="34"/>
      <c r="C377" s="31" t="s">
        <v>108</v>
      </c>
      <c r="D377" s="80" t="s">
        <v>113</v>
      </c>
      <c r="E377" s="80"/>
      <c r="F377" s="33">
        <v>0</v>
      </c>
      <c r="G377" s="29">
        <f>G378+G379</f>
        <v>252.88499999999999</v>
      </c>
      <c r="H377" s="33">
        <f t="shared" si="38"/>
        <v>252.88499999999999</v>
      </c>
      <c r="I377" s="29">
        <f>I378+I379</f>
        <v>0</v>
      </c>
      <c r="J377" s="33">
        <f t="shared" si="38"/>
        <v>252.88499999999999</v>
      </c>
      <c r="K377" s="29">
        <f>K378+K379</f>
        <v>0</v>
      </c>
      <c r="L377" s="33">
        <f t="shared" si="38"/>
        <v>252.88499999999999</v>
      </c>
      <c r="M377" s="29">
        <f>M378+M379</f>
        <v>0</v>
      </c>
      <c r="N377" s="33">
        <f t="shared" si="38"/>
        <v>252.88499999999999</v>
      </c>
      <c r="O377" s="29">
        <f>O378+O379</f>
        <v>0</v>
      </c>
      <c r="P377" s="33">
        <f t="shared" si="43"/>
        <v>252.88499999999999</v>
      </c>
      <c r="Q377" s="29">
        <f>Q378+Q379</f>
        <v>0</v>
      </c>
      <c r="R377" s="33">
        <f t="shared" si="43"/>
        <v>252.88499999999999</v>
      </c>
      <c r="S377" s="29">
        <f>S378+S379</f>
        <v>0</v>
      </c>
      <c r="T377" s="33">
        <f t="shared" si="43"/>
        <v>252.88499999999999</v>
      </c>
      <c r="U377" s="29">
        <f>U378+U379</f>
        <v>0</v>
      </c>
      <c r="V377" s="33">
        <f t="shared" si="43"/>
        <v>252.88499999999999</v>
      </c>
      <c r="W377" s="29">
        <f>W378+W379</f>
        <v>0</v>
      </c>
      <c r="X377" s="33">
        <f t="shared" si="45"/>
        <v>252.88499999999999</v>
      </c>
      <c r="Y377" s="29">
        <f>Y378+Y379</f>
        <v>0</v>
      </c>
      <c r="Z377" s="33">
        <f t="shared" si="45"/>
        <v>252.88499999999999</v>
      </c>
      <c r="AA377" s="29">
        <f>AA378+AA379</f>
        <v>0</v>
      </c>
      <c r="AB377" s="33">
        <f t="shared" si="45"/>
        <v>252.88499999999999</v>
      </c>
      <c r="AC377" s="29">
        <f>AC378+AC379</f>
        <v>0</v>
      </c>
      <c r="AD377" s="33">
        <f t="shared" si="45"/>
        <v>252.88499999999999</v>
      </c>
      <c r="AE377" s="29">
        <f>AE378+AE379</f>
        <v>0</v>
      </c>
      <c r="AF377" s="33">
        <f t="shared" si="45"/>
        <v>252.88499999999999</v>
      </c>
      <c r="AG377" s="29">
        <f>AG378+AG379</f>
        <v>-0.3</v>
      </c>
      <c r="AH377" s="28">
        <f t="shared" si="44"/>
        <v>252.58499999999998</v>
      </c>
    </row>
    <row r="378" spans="1:34" ht="89.25" customHeight="1" x14ac:dyDescent="0.4">
      <c r="A378" s="13"/>
      <c r="B378" s="34"/>
      <c r="C378" s="31" t="s">
        <v>110</v>
      </c>
      <c r="D378" s="80" t="s">
        <v>113</v>
      </c>
      <c r="E378" s="80">
        <v>100</v>
      </c>
      <c r="F378" s="33">
        <v>0</v>
      </c>
      <c r="G378" s="29">
        <v>210</v>
      </c>
      <c r="H378" s="33">
        <f t="shared" si="38"/>
        <v>210</v>
      </c>
      <c r="I378" s="29"/>
      <c r="J378" s="33">
        <f t="shared" si="38"/>
        <v>210</v>
      </c>
      <c r="K378" s="29"/>
      <c r="L378" s="33">
        <f t="shared" si="38"/>
        <v>210</v>
      </c>
      <c r="M378" s="29"/>
      <c r="N378" s="33">
        <f t="shared" si="38"/>
        <v>210</v>
      </c>
      <c r="O378" s="29"/>
      <c r="P378" s="33">
        <f t="shared" si="43"/>
        <v>210</v>
      </c>
      <c r="Q378" s="29"/>
      <c r="R378" s="33">
        <f t="shared" si="43"/>
        <v>210</v>
      </c>
      <c r="S378" s="29"/>
      <c r="T378" s="33">
        <f t="shared" si="43"/>
        <v>210</v>
      </c>
      <c r="U378" s="29"/>
      <c r="V378" s="33">
        <f t="shared" si="43"/>
        <v>210</v>
      </c>
      <c r="W378" s="29"/>
      <c r="X378" s="33">
        <f t="shared" si="45"/>
        <v>210</v>
      </c>
      <c r="Y378" s="29"/>
      <c r="Z378" s="33">
        <f t="shared" si="45"/>
        <v>210</v>
      </c>
      <c r="AA378" s="29"/>
      <c r="AB378" s="33">
        <f t="shared" si="45"/>
        <v>210</v>
      </c>
      <c r="AC378" s="29"/>
      <c r="AD378" s="33">
        <f t="shared" si="45"/>
        <v>210</v>
      </c>
      <c r="AE378" s="29"/>
      <c r="AF378" s="33">
        <f t="shared" si="45"/>
        <v>210</v>
      </c>
      <c r="AG378" s="29">
        <v>-0.3</v>
      </c>
      <c r="AH378" s="28">
        <f t="shared" si="44"/>
        <v>209.7</v>
      </c>
    </row>
    <row r="379" spans="1:34" ht="44.1" customHeight="1" x14ac:dyDescent="0.4">
      <c r="A379" s="13"/>
      <c r="B379" s="34"/>
      <c r="C379" s="31" t="s">
        <v>14</v>
      </c>
      <c r="D379" s="80" t="s">
        <v>113</v>
      </c>
      <c r="E379" s="80">
        <v>200</v>
      </c>
      <c r="F379" s="33">
        <v>0</v>
      </c>
      <c r="G379" s="29">
        <v>42.884999999999998</v>
      </c>
      <c r="H379" s="33">
        <f t="shared" si="38"/>
        <v>42.884999999999998</v>
      </c>
      <c r="I379" s="29"/>
      <c r="J379" s="33">
        <f t="shared" si="38"/>
        <v>42.884999999999998</v>
      </c>
      <c r="K379" s="29"/>
      <c r="L379" s="33">
        <f t="shared" si="38"/>
        <v>42.884999999999998</v>
      </c>
      <c r="M379" s="29"/>
      <c r="N379" s="33">
        <f t="shared" si="38"/>
        <v>42.884999999999998</v>
      </c>
      <c r="O379" s="29"/>
      <c r="P379" s="33">
        <f t="shared" si="43"/>
        <v>42.884999999999998</v>
      </c>
      <c r="Q379" s="29"/>
      <c r="R379" s="33">
        <f t="shared" si="43"/>
        <v>42.884999999999998</v>
      </c>
      <c r="S379" s="29"/>
      <c r="T379" s="33">
        <f t="shared" si="43"/>
        <v>42.884999999999998</v>
      </c>
      <c r="U379" s="29"/>
      <c r="V379" s="33">
        <f t="shared" si="43"/>
        <v>42.884999999999998</v>
      </c>
      <c r="W379" s="29"/>
      <c r="X379" s="33">
        <f t="shared" si="45"/>
        <v>42.884999999999998</v>
      </c>
      <c r="Y379" s="29"/>
      <c r="Z379" s="33">
        <f t="shared" si="45"/>
        <v>42.884999999999998</v>
      </c>
      <c r="AA379" s="29"/>
      <c r="AB379" s="33">
        <f t="shared" si="45"/>
        <v>42.884999999999998</v>
      </c>
      <c r="AC379" s="29"/>
      <c r="AD379" s="33">
        <f t="shared" si="45"/>
        <v>42.884999999999998</v>
      </c>
      <c r="AE379" s="29"/>
      <c r="AF379" s="33">
        <f t="shared" si="45"/>
        <v>42.884999999999998</v>
      </c>
      <c r="AG379" s="29"/>
      <c r="AH379" s="28">
        <f t="shared" si="44"/>
        <v>42.884999999999998</v>
      </c>
    </row>
    <row r="380" spans="1:34" ht="75.599999999999994" customHeight="1" x14ac:dyDescent="0.4">
      <c r="A380" s="13"/>
      <c r="B380" s="34"/>
      <c r="C380" s="31" t="s">
        <v>411</v>
      </c>
      <c r="D380" s="80" t="s">
        <v>114</v>
      </c>
      <c r="E380" s="80"/>
      <c r="F380" s="33">
        <v>0</v>
      </c>
      <c r="G380" s="29">
        <f>G381+G385+G389</f>
        <v>5306.3790000000008</v>
      </c>
      <c r="H380" s="33">
        <f t="shared" si="38"/>
        <v>5306.3790000000008</v>
      </c>
      <c r="I380" s="29">
        <f>I381+I385+I389</f>
        <v>0</v>
      </c>
      <c r="J380" s="33">
        <f t="shared" si="38"/>
        <v>5306.3790000000008</v>
      </c>
      <c r="K380" s="29">
        <f>K381+K385+K389</f>
        <v>0</v>
      </c>
      <c r="L380" s="33">
        <f t="shared" si="38"/>
        <v>5306.3790000000008</v>
      </c>
      <c r="M380" s="29">
        <f>M381+M385+M389</f>
        <v>0</v>
      </c>
      <c r="N380" s="33">
        <f t="shared" si="38"/>
        <v>5306.3790000000008</v>
      </c>
      <c r="O380" s="29">
        <f>O381+O385+O389</f>
        <v>283.649</v>
      </c>
      <c r="P380" s="33">
        <f t="shared" si="43"/>
        <v>5590.0280000000012</v>
      </c>
      <c r="Q380" s="29">
        <f>Q381+Q385+Q389</f>
        <v>0</v>
      </c>
      <c r="R380" s="33">
        <f t="shared" si="43"/>
        <v>5590.0280000000012</v>
      </c>
      <c r="S380" s="29">
        <f>S381+S385+S389</f>
        <v>0</v>
      </c>
      <c r="T380" s="33">
        <f t="shared" si="43"/>
        <v>5590.0280000000012</v>
      </c>
      <c r="U380" s="29">
        <f>U381+U385+U389</f>
        <v>0</v>
      </c>
      <c r="V380" s="33">
        <f t="shared" si="43"/>
        <v>5590.0280000000012</v>
      </c>
      <c r="W380" s="29">
        <f>W381+W385+W389</f>
        <v>0</v>
      </c>
      <c r="X380" s="33">
        <f t="shared" si="45"/>
        <v>5590.0280000000012</v>
      </c>
      <c r="Y380" s="29">
        <f>Y381+Y385+Y389</f>
        <v>0</v>
      </c>
      <c r="Z380" s="33">
        <f t="shared" si="45"/>
        <v>5590.0280000000012</v>
      </c>
      <c r="AA380" s="29">
        <f>AA381+AA385+AA389</f>
        <v>0</v>
      </c>
      <c r="AB380" s="33">
        <f t="shared" si="45"/>
        <v>5590.0280000000012</v>
      </c>
      <c r="AC380" s="29">
        <f>AC381+AC385+AC389</f>
        <v>-10.945</v>
      </c>
      <c r="AD380" s="33">
        <f t="shared" si="45"/>
        <v>5579.0830000000014</v>
      </c>
      <c r="AE380" s="29">
        <f>AE381+AE385+AE389</f>
        <v>0</v>
      </c>
      <c r="AF380" s="33">
        <f t="shared" si="45"/>
        <v>5579.0830000000014</v>
      </c>
      <c r="AG380" s="29">
        <f>AG381+AG385+AG389</f>
        <v>-321.41700000000003</v>
      </c>
      <c r="AH380" s="28">
        <f t="shared" si="44"/>
        <v>5257.6660000000011</v>
      </c>
    </row>
    <row r="381" spans="1:34" ht="40.5" x14ac:dyDescent="0.4">
      <c r="A381" s="13"/>
      <c r="B381" s="34"/>
      <c r="C381" s="31" t="s">
        <v>115</v>
      </c>
      <c r="D381" s="80" t="s">
        <v>116</v>
      </c>
      <c r="E381" s="80"/>
      <c r="F381" s="33">
        <v>0</v>
      </c>
      <c r="G381" s="29">
        <f>G382+G383+G384</f>
        <v>3787.3210000000004</v>
      </c>
      <c r="H381" s="33">
        <f t="shared" si="38"/>
        <v>3787.3210000000004</v>
      </c>
      <c r="I381" s="29">
        <f>I382+I383+I384</f>
        <v>0</v>
      </c>
      <c r="J381" s="33">
        <f t="shared" si="38"/>
        <v>3787.3210000000004</v>
      </c>
      <c r="K381" s="29">
        <f>K382+K383+K384</f>
        <v>0</v>
      </c>
      <c r="L381" s="33">
        <f t="shared" si="38"/>
        <v>3787.3210000000004</v>
      </c>
      <c r="M381" s="29">
        <f>M382+M383+M384</f>
        <v>0</v>
      </c>
      <c r="N381" s="33">
        <f t="shared" si="38"/>
        <v>3787.3210000000004</v>
      </c>
      <c r="O381" s="29">
        <f>O382+O383+O384</f>
        <v>283.649</v>
      </c>
      <c r="P381" s="33">
        <f t="shared" si="43"/>
        <v>4070.9700000000003</v>
      </c>
      <c r="Q381" s="29">
        <f>Q382+Q383+Q384</f>
        <v>0</v>
      </c>
      <c r="R381" s="33">
        <f t="shared" si="43"/>
        <v>4070.9700000000003</v>
      </c>
      <c r="S381" s="29">
        <f>S382+S383+S384</f>
        <v>0</v>
      </c>
      <c r="T381" s="33">
        <f t="shared" si="43"/>
        <v>4070.9700000000003</v>
      </c>
      <c r="U381" s="29">
        <f>U382+U383+U384</f>
        <v>0</v>
      </c>
      <c r="V381" s="33">
        <f t="shared" si="43"/>
        <v>4070.9700000000003</v>
      </c>
      <c r="W381" s="29">
        <f>W382+W383+W384</f>
        <v>0</v>
      </c>
      <c r="X381" s="33">
        <f t="shared" si="45"/>
        <v>4070.9700000000003</v>
      </c>
      <c r="Y381" s="29">
        <f>Y382+Y383+Y384</f>
        <v>0</v>
      </c>
      <c r="Z381" s="33">
        <f t="shared" si="45"/>
        <v>4070.9700000000003</v>
      </c>
      <c r="AA381" s="29">
        <f>AA382+AA383+AA384</f>
        <v>0</v>
      </c>
      <c r="AB381" s="33">
        <f t="shared" si="45"/>
        <v>4070.9700000000003</v>
      </c>
      <c r="AC381" s="29">
        <f>AC382+AC383+AC384</f>
        <v>-2.5369999999999999</v>
      </c>
      <c r="AD381" s="33">
        <f t="shared" si="45"/>
        <v>4068.4330000000004</v>
      </c>
      <c r="AE381" s="29">
        <f>AE382+AE383+AE384</f>
        <v>0</v>
      </c>
      <c r="AF381" s="33">
        <f t="shared" si="45"/>
        <v>4068.4330000000004</v>
      </c>
      <c r="AG381" s="29">
        <f>AG382+AG383+AG384</f>
        <v>-301.77300000000002</v>
      </c>
      <c r="AH381" s="28">
        <f t="shared" si="44"/>
        <v>3766.6600000000003</v>
      </c>
    </row>
    <row r="382" spans="1:34" ht="93" customHeight="1" x14ac:dyDescent="0.4">
      <c r="A382" s="13"/>
      <c r="B382" s="34"/>
      <c r="C382" s="31" t="s">
        <v>110</v>
      </c>
      <c r="D382" s="80" t="s">
        <v>116</v>
      </c>
      <c r="E382" s="80">
        <v>100</v>
      </c>
      <c r="F382" s="33">
        <v>0</v>
      </c>
      <c r="G382" s="29">
        <v>3527.7710000000002</v>
      </c>
      <c r="H382" s="33">
        <f t="shared" si="38"/>
        <v>3527.7710000000002</v>
      </c>
      <c r="I382" s="29"/>
      <c r="J382" s="33">
        <f t="shared" si="38"/>
        <v>3527.7710000000002</v>
      </c>
      <c r="K382" s="29"/>
      <c r="L382" s="33">
        <f t="shared" si="38"/>
        <v>3527.7710000000002</v>
      </c>
      <c r="M382" s="29"/>
      <c r="N382" s="33">
        <f t="shared" si="38"/>
        <v>3527.7710000000002</v>
      </c>
      <c r="O382" s="29">
        <v>283.649</v>
      </c>
      <c r="P382" s="33">
        <f t="shared" si="43"/>
        <v>3811.42</v>
      </c>
      <c r="Q382" s="29"/>
      <c r="R382" s="33">
        <f t="shared" si="43"/>
        <v>3811.42</v>
      </c>
      <c r="S382" s="29"/>
      <c r="T382" s="33">
        <f t="shared" si="43"/>
        <v>3811.42</v>
      </c>
      <c r="U382" s="29"/>
      <c r="V382" s="33">
        <f t="shared" si="43"/>
        <v>3811.42</v>
      </c>
      <c r="W382" s="29"/>
      <c r="X382" s="33">
        <f t="shared" si="45"/>
        <v>3811.42</v>
      </c>
      <c r="Y382" s="29"/>
      <c r="Z382" s="33">
        <f t="shared" si="45"/>
        <v>3811.42</v>
      </c>
      <c r="AA382" s="29"/>
      <c r="AB382" s="33">
        <f t="shared" si="45"/>
        <v>3811.42</v>
      </c>
      <c r="AC382" s="29"/>
      <c r="AD382" s="33">
        <f t="shared" si="45"/>
        <v>3811.42</v>
      </c>
      <c r="AE382" s="29"/>
      <c r="AF382" s="33">
        <f t="shared" si="45"/>
        <v>3811.42</v>
      </c>
      <c r="AG382" s="29">
        <v>-301.72300000000001</v>
      </c>
      <c r="AH382" s="28">
        <f t="shared" si="44"/>
        <v>3509.6970000000001</v>
      </c>
    </row>
    <row r="383" spans="1:34" ht="47.1" customHeight="1" x14ac:dyDescent="0.4">
      <c r="A383" s="13"/>
      <c r="B383" s="34"/>
      <c r="C383" s="31" t="s">
        <v>350</v>
      </c>
      <c r="D383" s="80" t="s">
        <v>116</v>
      </c>
      <c r="E383" s="80">
        <v>200</v>
      </c>
      <c r="F383" s="33">
        <v>0</v>
      </c>
      <c r="G383" s="29">
        <v>255.05</v>
      </c>
      <c r="H383" s="33">
        <f t="shared" si="38"/>
        <v>255.05</v>
      </c>
      <c r="I383" s="29"/>
      <c r="J383" s="33">
        <f t="shared" si="38"/>
        <v>255.05</v>
      </c>
      <c r="K383" s="29"/>
      <c r="L383" s="33">
        <f t="shared" si="38"/>
        <v>255.05</v>
      </c>
      <c r="M383" s="29"/>
      <c r="N383" s="33">
        <f t="shared" si="38"/>
        <v>255.05</v>
      </c>
      <c r="O383" s="29"/>
      <c r="P383" s="33">
        <f t="shared" si="43"/>
        <v>255.05</v>
      </c>
      <c r="Q383" s="29"/>
      <c r="R383" s="33">
        <f t="shared" si="43"/>
        <v>255.05</v>
      </c>
      <c r="S383" s="29"/>
      <c r="T383" s="33">
        <f t="shared" si="43"/>
        <v>255.05</v>
      </c>
      <c r="U383" s="29"/>
      <c r="V383" s="33">
        <f t="shared" si="43"/>
        <v>255.05</v>
      </c>
      <c r="W383" s="29"/>
      <c r="X383" s="33">
        <f t="shared" si="45"/>
        <v>255.05</v>
      </c>
      <c r="Y383" s="29"/>
      <c r="Z383" s="33">
        <f t="shared" si="45"/>
        <v>255.05</v>
      </c>
      <c r="AA383" s="29"/>
      <c r="AB383" s="33">
        <f t="shared" si="45"/>
        <v>255.05</v>
      </c>
      <c r="AC383" s="29">
        <v>-1.1519999999999999</v>
      </c>
      <c r="AD383" s="33">
        <f t="shared" si="45"/>
        <v>253.89800000000002</v>
      </c>
      <c r="AE383" s="29"/>
      <c r="AF383" s="33">
        <f t="shared" si="45"/>
        <v>253.89800000000002</v>
      </c>
      <c r="AG383" s="29">
        <v>-0.05</v>
      </c>
      <c r="AH383" s="28">
        <f t="shared" si="44"/>
        <v>253.84800000000001</v>
      </c>
    </row>
    <row r="384" spans="1:34" ht="26.25" x14ac:dyDescent="0.4">
      <c r="A384" s="13"/>
      <c r="B384" s="34"/>
      <c r="C384" s="31" t="s">
        <v>17</v>
      </c>
      <c r="D384" s="80" t="s">
        <v>116</v>
      </c>
      <c r="E384" s="80">
        <v>800</v>
      </c>
      <c r="F384" s="33">
        <v>0</v>
      </c>
      <c r="G384" s="29">
        <v>4.5</v>
      </c>
      <c r="H384" s="33">
        <f t="shared" si="38"/>
        <v>4.5</v>
      </c>
      <c r="I384" s="29"/>
      <c r="J384" s="33">
        <f t="shared" si="38"/>
        <v>4.5</v>
      </c>
      <c r="K384" s="29"/>
      <c r="L384" s="33">
        <f t="shared" si="38"/>
        <v>4.5</v>
      </c>
      <c r="M384" s="29"/>
      <c r="N384" s="33">
        <f t="shared" si="38"/>
        <v>4.5</v>
      </c>
      <c r="O384" s="29"/>
      <c r="P384" s="33">
        <f t="shared" si="43"/>
        <v>4.5</v>
      </c>
      <c r="Q384" s="29"/>
      <c r="R384" s="33">
        <f t="shared" si="43"/>
        <v>4.5</v>
      </c>
      <c r="S384" s="29"/>
      <c r="T384" s="33">
        <f t="shared" si="43"/>
        <v>4.5</v>
      </c>
      <c r="U384" s="29"/>
      <c r="V384" s="33">
        <f t="shared" si="43"/>
        <v>4.5</v>
      </c>
      <c r="W384" s="29"/>
      <c r="X384" s="33">
        <f t="shared" si="45"/>
        <v>4.5</v>
      </c>
      <c r="Y384" s="29"/>
      <c r="Z384" s="33">
        <f t="shared" si="45"/>
        <v>4.5</v>
      </c>
      <c r="AA384" s="29"/>
      <c r="AB384" s="33">
        <f t="shared" si="45"/>
        <v>4.5</v>
      </c>
      <c r="AC384" s="29">
        <v>-1.385</v>
      </c>
      <c r="AD384" s="33">
        <f t="shared" si="45"/>
        <v>3.1150000000000002</v>
      </c>
      <c r="AE384" s="29"/>
      <c r="AF384" s="33">
        <f t="shared" si="45"/>
        <v>3.1150000000000002</v>
      </c>
      <c r="AG384" s="29"/>
      <c r="AH384" s="28">
        <f t="shared" si="44"/>
        <v>3.1150000000000002</v>
      </c>
    </row>
    <row r="385" spans="1:34" ht="33.6" customHeight="1" x14ac:dyDescent="0.4">
      <c r="A385" s="13"/>
      <c r="B385" s="34"/>
      <c r="C385" s="31" t="s">
        <v>127</v>
      </c>
      <c r="D385" s="80" t="s">
        <v>117</v>
      </c>
      <c r="E385" s="80"/>
      <c r="F385" s="33">
        <v>0</v>
      </c>
      <c r="G385" s="29">
        <f>G386+G387+G388</f>
        <v>1519.0580000000002</v>
      </c>
      <c r="H385" s="33">
        <f t="shared" si="38"/>
        <v>1519.0580000000002</v>
      </c>
      <c r="I385" s="29">
        <f>I386+I387+I388</f>
        <v>0</v>
      </c>
      <c r="J385" s="33">
        <f t="shared" si="38"/>
        <v>1519.0580000000002</v>
      </c>
      <c r="K385" s="29">
        <f>K386+K387+K388</f>
        <v>0</v>
      </c>
      <c r="L385" s="33">
        <f t="shared" si="38"/>
        <v>1519.0580000000002</v>
      </c>
      <c r="M385" s="29">
        <f>M386+M387+M388</f>
        <v>0</v>
      </c>
      <c r="N385" s="33">
        <f t="shared" si="38"/>
        <v>1519.0580000000002</v>
      </c>
      <c r="O385" s="29">
        <f>O386+O387+O388</f>
        <v>0</v>
      </c>
      <c r="P385" s="33">
        <f t="shared" si="43"/>
        <v>1519.0580000000002</v>
      </c>
      <c r="Q385" s="29">
        <f>Q386+Q387+Q388</f>
        <v>0</v>
      </c>
      <c r="R385" s="33">
        <f t="shared" si="43"/>
        <v>1519.0580000000002</v>
      </c>
      <c r="S385" s="29">
        <f>S386+S387+S388</f>
        <v>0</v>
      </c>
      <c r="T385" s="33">
        <f t="shared" si="43"/>
        <v>1519.0580000000002</v>
      </c>
      <c r="U385" s="29">
        <f>U386+U387+U388</f>
        <v>0</v>
      </c>
      <c r="V385" s="33">
        <f t="shared" si="43"/>
        <v>1519.0580000000002</v>
      </c>
      <c r="W385" s="29">
        <f>W386+W387+W388</f>
        <v>0</v>
      </c>
      <c r="X385" s="33">
        <f t="shared" si="45"/>
        <v>1519.0580000000002</v>
      </c>
      <c r="Y385" s="29">
        <f>Y386+Y387+Y388</f>
        <v>0</v>
      </c>
      <c r="Z385" s="33">
        <f t="shared" si="45"/>
        <v>1519.0580000000002</v>
      </c>
      <c r="AA385" s="29">
        <f>AA386+AA387+AA388</f>
        <v>0</v>
      </c>
      <c r="AB385" s="33">
        <f t="shared" si="45"/>
        <v>1519.0580000000002</v>
      </c>
      <c r="AC385" s="29">
        <f>AC386+AC387+AC388</f>
        <v>-8.4080000000000013</v>
      </c>
      <c r="AD385" s="33">
        <f t="shared" si="45"/>
        <v>1510.6500000000003</v>
      </c>
      <c r="AE385" s="29">
        <f>AE386+AE387+AE388</f>
        <v>0</v>
      </c>
      <c r="AF385" s="33">
        <f t="shared" si="45"/>
        <v>1510.6500000000003</v>
      </c>
      <c r="AG385" s="29">
        <f>AG386+AG387+AG388</f>
        <v>-19.643999999999998</v>
      </c>
      <c r="AH385" s="28">
        <f t="shared" si="44"/>
        <v>1491.0060000000003</v>
      </c>
    </row>
    <row r="386" spans="1:34" ht="85.5" customHeight="1" x14ac:dyDescent="0.4">
      <c r="A386" s="13"/>
      <c r="B386" s="34"/>
      <c r="C386" s="31" t="s">
        <v>110</v>
      </c>
      <c r="D386" s="80" t="s">
        <v>117</v>
      </c>
      <c r="E386" s="80">
        <v>100</v>
      </c>
      <c r="F386" s="33">
        <v>0</v>
      </c>
      <c r="G386" s="29">
        <v>1430.5830000000001</v>
      </c>
      <c r="H386" s="33">
        <f t="shared" si="38"/>
        <v>1430.5830000000001</v>
      </c>
      <c r="I386" s="29"/>
      <c r="J386" s="33">
        <f t="shared" si="38"/>
        <v>1430.5830000000001</v>
      </c>
      <c r="K386" s="29"/>
      <c r="L386" s="33">
        <f t="shared" si="38"/>
        <v>1430.5830000000001</v>
      </c>
      <c r="M386" s="29"/>
      <c r="N386" s="33">
        <f t="shared" si="38"/>
        <v>1430.5830000000001</v>
      </c>
      <c r="O386" s="29">
        <v>-2.2559999999999998</v>
      </c>
      <c r="P386" s="33">
        <f t="shared" si="43"/>
        <v>1428.327</v>
      </c>
      <c r="Q386" s="29"/>
      <c r="R386" s="33">
        <f t="shared" si="43"/>
        <v>1428.327</v>
      </c>
      <c r="S386" s="29"/>
      <c r="T386" s="33">
        <f t="shared" si="43"/>
        <v>1428.327</v>
      </c>
      <c r="U386" s="29"/>
      <c r="V386" s="33">
        <f t="shared" si="43"/>
        <v>1428.327</v>
      </c>
      <c r="W386" s="29"/>
      <c r="X386" s="33">
        <f t="shared" si="45"/>
        <v>1428.327</v>
      </c>
      <c r="Y386" s="29"/>
      <c r="Z386" s="33">
        <f t="shared" si="45"/>
        <v>1428.327</v>
      </c>
      <c r="AA386" s="29"/>
      <c r="AB386" s="33">
        <f t="shared" si="45"/>
        <v>1428.327</v>
      </c>
      <c r="AC386" s="29">
        <v>-10</v>
      </c>
      <c r="AD386" s="33">
        <f t="shared" si="45"/>
        <v>1418.327</v>
      </c>
      <c r="AE386" s="29"/>
      <c r="AF386" s="33">
        <f t="shared" si="45"/>
        <v>1418.327</v>
      </c>
      <c r="AG386" s="29">
        <v>-19.643999999999998</v>
      </c>
      <c r="AH386" s="28">
        <f t="shared" si="44"/>
        <v>1398.683</v>
      </c>
    </row>
    <row r="387" spans="1:34" ht="43.5" customHeight="1" x14ac:dyDescent="0.4">
      <c r="A387" s="13"/>
      <c r="B387" s="34"/>
      <c r="C387" s="31" t="s">
        <v>14</v>
      </c>
      <c r="D387" s="80" t="s">
        <v>117</v>
      </c>
      <c r="E387" s="80">
        <v>200</v>
      </c>
      <c r="F387" s="33">
        <v>0</v>
      </c>
      <c r="G387" s="29">
        <v>88.075000000000003</v>
      </c>
      <c r="H387" s="33">
        <f t="shared" si="38"/>
        <v>88.075000000000003</v>
      </c>
      <c r="I387" s="29"/>
      <c r="J387" s="33">
        <f t="shared" si="38"/>
        <v>88.075000000000003</v>
      </c>
      <c r="K387" s="29"/>
      <c r="L387" s="33">
        <f t="shared" si="38"/>
        <v>88.075000000000003</v>
      </c>
      <c r="M387" s="29"/>
      <c r="N387" s="33">
        <f t="shared" si="38"/>
        <v>88.075000000000003</v>
      </c>
      <c r="O387" s="29"/>
      <c r="P387" s="33">
        <f t="shared" si="43"/>
        <v>88.075000000000003</v>
      </c>
      <c r="Q387" s="29"/>
      <c r="R387" s="33">
        <f t="shared" si="43"/>
        <v>88.075000000000003</v>
      </c>
      <c r="S387" s="29"/>
      <c r="T387" s="33">
        <f t="shared" si="43"/>
        <v>88.075000000000003</v>
      </c>
      <c r="U387" s="29"/>
      <c r="V387" s="33">
        <f t="shared" si="43"/>
        <v>88.075000000000003</v>
      </c>
      <c r="W387" s="29"/>
      <c r="X387" s="33">
        <f t="shared" si="45"/>
        <v>88.075000000000003</v>
      </c>
      <c r="Y387" s="29"/>
      <c r="Z387" s="33">
        <f t="shared" si="45"/>
        <v>88.075000000000003</v>
      </c>
      <c r="AA387" s="29"/>
      <c r="AB387" s="33">
        <f t="shared" si="45"/>
        <v>88.075000000000003</v>
      </c>
      <c r="AC387" s="29">
        <v>1.95</v>
      </c>
      <c r="AD387" s="33">
        <f t="shared" si="45"/>
        <v>90.025000000000006</v>
      </c>
      <c r="AE387" s="29"/>
      <c r="AF387" s="33">
        <f t="shared" si="45"/>
        <v>90.025000000000006</v>
      </c>
      <c r="AG387" s="29"/>
      <c r="AH387" s="28">
        <f t="shared" si="44"/>
        <v>90.025000000000006</v>
      </c>
    </row>
    <row r="388" spans="1:34" ht="27" customHeight="1" x14ac:dyDescent="0.4">
      <c r="A388" s="13"/>
      <c r="B388" s="34"/>
      <c r="C388" s="31" t="s">
        <v>17</v>
      </c>
      <c r="D388" s="80" t="s">
        <v>117</v>
      </c>
      <c r="E388" s="80">
        <v>800</v>
      </c>
      <c r="F388" s="33">
        <v>0</v>
      </c>
      <c r="G388" s="29">
        <v>0.4</v>
      </c>
      <c r="H388" s="33">
        <f t="shared" si="38"/>
        <v>0.4</v>
      </c>
      <c r="I388" s="29"/>
      <c r="J388" s="33">
        <f t="shared" si="38"/>
        <v>0.4</v>
      </c>
      <c r="K388" s="29"/>
      <c r="L388" s="33">
        <f t="shared" si="38"/>
        <v>0.4</v>
      </c>
      <c r="M388" s="29"/>
      <c r="N388" s="33">
        <f t="shared" si="38"/>
        <v>0.4</v>
      </c>
      <c r="O388" s="29">
        <v>2.2559999999999998</v>
      </c>
      <c r="P388" s="33">
        <f t="shared" si="43"/>
        <v>2.6559999999999997</v>
      </c>
      <c r="Q388" s="29"/>
      <c r="R388" s="33">
        <f t="shared" si="43"/>
        <v>2.6559999999999997</v>
      </c>
      <c r="S388" s="29"/>
      <c r="T388" s="33">
        <f t="shared" si="43"/>
        <v>2.6559999999999997</v>
      </c>
      <c r="U388" s="29"/>
      <c r="V388" s="33">
        <f t="shared" si="43"/>
        <v>2.6559999999999997</v>
      </c>
      <c r="W388" s="29"/>
      <c r="X388" s="33">
        <f t="shared" si="45"/>
        <v>2.6559999999999997</v>
      </c>
      <c r="Y388" s="29"/>
      <c r="Z388" s="33">
        <f t="shared" si="45"/>
        <v>2.6559999999999997</v>
      </c>
      <c r="AA388" s="29"/>
      <c r="AB388" s="33">
        <f t="shared" si="45"/>
        <v>2.6559999999999997</v>
      </c>
      <c r="AC388" s="29">
        <v>-0.35799999999999998</v>
      </c>
      <c r="AD388" s="33">
        <f t="shared" si="45"/>
        <v>2.2979999999999996</v>
      </c>
      <c r="AE388" s="29"/>
      <c r="AF388" s="33">
        <f t="shared" si="45"/>
        <v>2.2979999999999996</v>
      </c>
      <c r="AG388" s="29"/>
      <c r="AH388" s="28">
        <f t="shared" si="44"/>
        <v>2.2979999999999996</v>
      </c>
    </row>
    <row r="389" spans="1:34" ht="39" hidden="1" customHeight="1" x14ac:dyDescent="0.4">
      <c r="A389" s="13"/>
      <c r="B389" s="34"/>
      <c r="C389" s="31" t="s">
        <v>108</v>
      </c>
      <c r="D389" s="80" t="s">
        <v>118</v>
      </c>
      <c r="E389" s="80"/>
      <c r="F389" s="33" t="e">
        <f>#REF!+#REF!</f>
        <v>#REF!</v>
      </c>
      <c r="G389" s="29">
        <f>G390</f>
        <v>0</v>
      </c>
      <c r="H389" s="33" t="e">
        <f t="shared" si="38"/>
        <v>#REF!</v>
      </c>
      <c r="I389" s="29">
        <f>I390</f>
        <v>0</v>
      </c>
      <c r="J389" s="33" t="e">
        <f t="shared" si="38"/>
        <v>#REF!</v>
      </c>
      <c r="K389" s="29">
        <f>K390</f>
        <v>0</v>
      </c>
      <c r="L389" s="33" t="e">
        <f t="shared" si="38"/>
        <v>#REF!</v>
      </c>
      <c r="M389" s="29">
        <f>M390</f>
        <v>0</v>
      </c>
      <c r="N389" s="33" t="e">
        <f t="shared" si="38"/>
        <v>#REF!</v>
      </c>
      <c r="O389" s="29">
        <f>O390</f>
        <v>0</v>
      </c>
      <c r="P389" s="33" t="e">
        <f t="shared" si="43"/>
        <v>#REF!</v>
      </c>
      <c r="Q389" s="29">
        <f>Q390</f>
        <v>0</v>
      </c>
      <c r="R389" s="33" t="e">
        <f t="shared" si="43"/>
        <v>#REF!</v>
      </c>
      <c r="S389" s="29">
        <f>S390</f>
        <v>0</v>
      </c>
      <c r="T389" s="33" t="e">
        <f t="shared" si="43"/>
        <v>#REF!</v>
      </c>
      <c r="U389" s="29">
        <f>U390</f>
        <v>0</v>
      </c>
      <c r="V389" s="33" t="e">
        <f t="shared" si="43"/>
        <v>#REF!</v>
      </c>
      <c r="W389" s="29">
        <f>W390</f>
        <v>0</v>
      </c>
      <c r="X389" s="33" t="e">
        <f t="shared" si="45"/>
        <v>#REF!</v>
      </c>
      <c r="Y389" s="29">
        <f>Y390</f>
        <v>0</v>
      </c>
      <c r="Z389" s="33" t="e">
        <f t="shared" si="45"/>
        <v>#REF!</v>
      </c>
      <c r="AA389" s="29">
        <f>AA390</f>
        <v>0</v>
      </c>
      <c r="AB389" s="33" t="e">
        <f t="shared" si="45"/>
        <v>#REF!</v>
      </c>
      <c r="AC389" s="29">
        <f>AC390</f>
        <v>0</v>
      </c>
      <c r="AD389" s="33" t="e">
        <f t="shared" si="45"/>
        <v>#REF!</v>
      </c>
      <c r="AE389" s="29">
        <f>AE390</f>
        <v>0</v>
      </c>
      <c r="AF389" s="33" t="e">
        <f t="shared" si="45"/>
        <v>#REF!</v>
      </c>
      <c r="AG389" s="29">
        <f>AG390</f>
        <v>0</v>
      </c>
      <c r="AH389" s="28" t="e">
        <f t="shared" si="44"/>
        <v>#REF!</v>
      </c>
    </row>
    <row r="390" spans="1:34" ht="166.5" hidden="1" customHeight="1" x14ac:dyDescent="0.4">
      <c r="A390" s="13"/>
      <c r="B390" s="34"/>
      <c r="C390" s="31" t="s">
        <v>110</v>
      </c>
      <c r="D390" s="80" t="s">
        <v>118</v>
      </c>
      <c r="E390" s="80">
        <v>100</v>
      </c>
      <c r="F390" s="33" t="e">
        <f>#REF!+#REF!</f>
        <v>#REF!</v>
      </c>
      <c r="G390" s="29">
        <v>0</v>
      </c>
      <c r="H390" s="33" t="e">
        <f t="shared" ref="H390:N462" si="46">F390+G390</f>
        <v>#REF!</v>
      </c>
      <c r="I390" s="29">
        <v>0</v>
      </c>
      <c r="J390" s="33" t="e">
        <f t="shared" si="46"/>
        <v>#REF!</v>
      </c>
      <c r="K390" s="29">
        <v>0</v>
      </c>
      <c r="L390" s="33" t="e">
        <f t="shared" si="46"/>
        <v>#REF!</v>
      </c>
      <c r="M390" s="29">
        <v>0</v>
      </c>
      <c r="N390" s="33" t="e">
        <f t="shared" si="46"/>
        <v>#REF!</v>
      </c>
      <c r="O390" s="29">
        <v>0</v>
      </c>
      <c r="P390" s="33" t="e">
        <f t="shared" si="43"/>
        <v>#REF!</v>
      </c>
      <c r="Q390" s="29">
        <v>0</v>
      </c>
      <c r="R390" s="33" t="e">
        <f t="shared" si="43"/>
        <v>#REF!</v>
      </c>
      <c r="S390" s="29">
        <v>0</v>
      </c>
      <c r="T390" s="33" t="e">
        <f t="shared" si="43"/>
        <v>#REF!</v>
      </c>
      <c r="U390" s="29">
        <v>0</v>
      </c>
      <c r="V390" s="33" t="e">
        <f t="shared" si="43"/>
        <v>#REF!</v>
      </c>
      <c r="W390" s="29">
        <v>0</v>
      </c>
      <c r="X390" s="33" t="e">
        <f t="shared" si="45"/>
        <v>#REF!</v>
      </c>
      <c r="Y390" s="29">
        <v>0</v>
      </c>
      <c r="Z390" s="33" t="e">
        <f t="shared" si="45"/>
        <v>#REF!</v>
      </c>
      <c r="AA390" s="29">
        <v>0</v>
      </c>
      <c r="AB390" s="33" t="e">
        <f t="shared" si="45"/>
        <v>#REF!</v>
      </c>
      <c r="AC390" s="29">
        <v>0</v>
      </c>
      <c r="AD390" s="33" t="e">
        <f t="shared" si="45"/>
        <v>#REF!</v>
      </c>
      <c r="AE390" s="29">
        <v>0</v>
      </c>
      <c r="AF390" s="33" t="e">
        <f t="shared" si="45"/>
        <v>#REF!</v>
      </c>
      <c r="AG390" s="29">
        <v>0</v>
      </c>
      <c r="AH390" s="28" t="e">
        <f t="shared" si="44"/>
        <v>#REF!</v>
      </c>
    </row>
    <row r="391" spans="1:34" ht="55.5" customHeight="1" x14ac:dyDescent="0.4">
      <c r="A391" s="13"/>
      <c r="B391" s="25">
        <v>9</v>
      </c>
      <c r="C391" s="26" t="s">
        <v>410</v>
      </c>
      <c r="D391" s="121" t="s">
        <v>119</v>
      </c>
      <c r="E391" s="121"/>
      <c r="F391" s="30">
        <v>0</v>
      </c>
      <c r="G391" s="28">
        <f>G392+G424+G429+G434</f>
        <v>74341.258999999991</v>
      </c>
      <c r="H391" s="30">
        <f t="shared" si="46"/>
        <v>74341.258999999991</v>
      </c>
      <c r="I391" s="28">
        <f>I392+I424+I429+I434</f>
        <v>0</v>
      </c>
      <c r="J391" s="30">
        <f t="shared" si="46"/>
        <v>74341.258999999991</v>
      </c>
      <c r="K391" s="28">
        <f>K392+K424+K429+K434</f>
        <v>-1040</v>
      </c>
      <c r="L391" s="30">
        <f t="shared" si="46"/>
        <v>73301.258999999991</v>
      </c>
      <c r="M391" s="28">
        <f>M392+M424+M429+M434</f>
        <v>0</v>
      </c>
      <c r="N391" s="30">
        <f t="shared" si="46"/>
        <v>73301.258999999991</v>
      </c>
      <c r="O391" s="28">
        <f>O392+O424+O429+O434</f>
        <v>1110</v>
      </c>
      <c r="P391" s="30">
        <f t="shared" si="43"/>
        <v>74411.258999999991</v>
      </c>
      <c r="Q391" s="28">
        <f>Q392+Q424+Q429+Q434</f>
        <v>0</v>
      </c>
      <c r="R391" s="30">
        <f t="shared" si="43"/>
        <v>74411.258999999991</v>
      </c>
      <c r="S391" s="28">
        <f>S392+S424+S429+S434</f>
        <v>26.44</v>
      </c>
      <c r="T391" s="30">
        <f t="shared" si="43"/>
        <v>74437.698999999993</v>
      </c>
      <c r="U391" s="28">
        <f>U392+U424+U429+U434</f>
        <v>532</v>
      </c>
      <c r="V391" s="30">
        <f t="shared" si="43"/>
        <v>74969.698999999993</v>
      </c>
      <c r="W391" s="28">
        <f>W392+W424+W429+W434</f>
        <v>0</v>
      </c>
      <c r="X391" s="30">
        <f t="shared" si="45"/>
        <v>74969.698999999993</v>
      </c>
      <c r="Y391" s="28">
        <f>Y392+Y424+Y429+Y434</f>
        <v>1200</v>
      </c>
      <c r="Z391" s="30">
        <f t="shared" si="45"/>
        <v>76169.698999999993</v>
      </c>
      <c r="AA391" s="28">
        <f>AA392+AA424+AA429+AA434</f>
        <v>0</v>
      </c>
      <c r="AB391" s="30">
        <f t="shared" si="45"/>
        <v>76169.698999999993</v>
      </c>
      <c r="AC391" s="28">
        <f>AC392+AC424+AC429+AC434</f>
        <v>-1766.9720000000002</v>
      </c>
      <c r="AD391" s="30">
        <f t="shared" si="45"/>
        <v>74402.726999999999</v>
      </c>
      <c r="AE391" s="28">
        <f>AE392+AE424+AE429+AE434</f>
        <v>-12068.912</v>
      </c>
      <c r="AF391" s="30">
        <f t="shared" si="45"/>
        <v>62333.815000000002</v>
      </c>
      <c r="AG391" s="28">
        <f>AG392+AG424+AG429+AG434</f>
        <v>-753.05899999999986</v>
      </c>
      <c r="AH391" s="28">
        <f t="shared" si="44"/>
        <v>61580.756000000001</v>
      </c>
    </row>
    <row r="392" spans="1:34" ht="48.6" customHeight="1" x14ac:dyDescent="0.4">
      <c r="A392" s="13"/>
      <c r="B392" s="34"/>
      <c r="C392" s="31" t="s">
        <v>464</v>
      </c>
      <c r="D392" s="80" t="s">
        <v>120</v>
      </c>
      <c r="E392" s="80"/>
      <c r="F392" s="33">
        <v>0</v>
      </c>
      <c r="G392" s="29">
        <f>G395+G400+G398+G406+G414+G410+G408+G412+G416+G418+G420+G422</f>
        <v>28621.807999999997</v>
      </c>
      <c r="H392" s="33">
        <f t="shared" si="46"/>
        <v>28621.807999999997</v>
      </c>
      <c r="I392" s="29">
        <f>I395+I400+I398+I406+I414+I410+I408+I412+I416+I418+I420+I422</f>
        <v>0</v>
      </c>
      <c r="J392" s="33">
        <f t="shared" si="46"/>
        <v>28621.807999999997</v>
      </c>
      <c r="K392" s="29">
        <f>K395+K400+K398+K406+K414+K410+K408+K412+K416+K418+K420+K422</f>
        <v>-1040</v>
      </c>
      <c r="L392" s="33">
        <f t="shared" si="46"/>
        <v>27581.807999999997</v>
      </c>
      <c r="M392" s="29">
        <f>M395+M400+M398+M406+M414+M410+M408+M412+M416+M418+M420+M422</f>
        <v>0</v>
      </c>
      <c r="N392" s="33">
        <f t="shared" si="46"/>
        <v>27581.807999999997</v>
      </c>
      <c r="O392" s="29">
        <f>O395+O400+O398+O406+O414+O410+O408+O412+O416+O418+O420+O422</f>
        <v>510</v>
      </c>
      <c r="P392" s="33">
        <f t="shared" si="43"/>
        <v>28091.807999999997</v>
      </c>
      <c r="Q392" s="29">
        <f>Q395+Q400+Q398+Q406+Q414+Q410+Q408+Q412+Q416+Q418+Q420+Q422</f>
        <v>0</v>
      </c>
      <c r="R392" s="33">
        <f t="shared" si="43"/>
        <v>28091.807999999997</v>
      </c>
      <c r="S392" s="29">
        <f>S395+S400+S398+S406+S414+S410+S408+S412+S416+S418+S420+S422</f>
        <v>22.5</v>
      </c>
      <c r="T392" s="33">
        <f t="shared" si="43"/>
        <v>28114.307999999997</v>
      </c>
      <c r="U392" s="29">
        <f>U395+U400+U398+U406+U414+U410+U408+U412+U416+U418+U420+U422</f>
        <v>0</v>
      </c>
      <c r="V392" s="33">
        <f t="shared" si="43"/>
        <v>28114.307999999997</v>
      </c>
      <c r="W392" s="29">
        <f>W395+W400+W398+W406+W414+W410+W408+W412+W416+W418+W420+W422</f>
        <v>0</v>
      </c>
      <c r="X392" s="33">
        <f t="shared" si="45"/>
        <v>28114.307999999997</v>
      </c>
      <c r="Y392" s="29">
        <f>Y395+Y400+Y398+Y406+Y414+Y410+Y408+Y412+Y416+Y418+Y420+Y422+Y393</f>
        <v>1200</v>
      </c>
      <c r="Z392" s="33">
        <f t="shared" si="45"/>
        <v>29314.307999999997</v>
      </c>
      <c r="AA392" s="29">
        <f>AA395+AA400+AA398+AA406+AA414+AA410+AA408+AA412+AA416+AA418+AA420+AA422+AA393</f>
        <v>0</v>
      </c>
      <c r="AB392" s="33">
        <f t="shared" si="45"/>
        <v>29314.307999999997</v>
      </c>
      <c r="AC392" s="29">
        <f>AC395+AC400+AC398+AC406+AC414+AC410+AC408+AC412+AC416+AC418+AC420+AC422+AC393</f>
        <v>-1766.6490000000001</v>
      </c>
      <c r="AD392" s="33">
        <f t="shared" si="45"/>
        <v>27547.658999999996</v>
      </c>
      <c r="AE392" s="29">
        <f>AE395+AE400+AE398+AE406+AE414+AE410+AE408+AE412+AE416+AE418+AE420+AE422+AE393</f>
        <v>0</v>
      </c>
      <c r="AF392" s="33">
        <f t="shared" si="45"/>
        <v>27547.658999999996</v>
      </c>
      <c r="AG392" s="29">
        <f>AG395+AG400+AG398+AG406+AG414+AG410+AG408+AG412+AG416+AG418+AG420+AG422+AG393</f>
        <v>-768.18200000000002</v>
      </c>
      <c r="AH392" s="28">
        <f t="shared" si="44"/>
        <v>26779.476999999995</v>
      </c>
    </row>
    <row r="393" spans="1:34" ht="48.6" customHeight="1" x14ac:dyDescent="0.4">
      <c r="A393" s="13"/>
      <c r="B393" s="34"/>
      <c r="C393" s="114" t="s">
        <v>755</v>
      </c>
      <c r="D393" s="189" t="s">
        <v>756</v>
      </c>
      <c r="E393" s="189"/>
      <c r="F393" s="33"/>
      <c r="G393" s="29"/>
      <c r="H393" s="33"/>
      <c r="I393" s="29"/>
      <c r="J393" s="33"/>
      <c r="K393" s="29"/>
      <c r="L393" s="33"/>
      <c r="M393" s="29"/>
      <c r="N393" s="33"/>
      <c r="O393" s="29"/>
      <c r="P393" s="33"/>
      <c r="Q393" s="29"/>
      <c r="R393" s="33"/>
      <c r="S393" s="29"/>
      <c r="T393" s="33"/>
      <c r="U393" s="29"/>
      <c r="V393" s="33"/>
      <c r="W393" s="29"/>
      <c r="X393" s="33"/>
      <c r="Y393" s="29">
        <f>Y394</f>
        <v>1200</v>
      </c>
      <c r="Z393" s="33">
        <f t="shared" si="45"/>
        <v>1200</v>
      </c>
      <c r="AA393" s="29">
        <f>AA394</f>
        <v>0</v>
      </c>
      <c r="AB393" s="33">
        <f t="shared" si="45"/>
        <v>1200</v>
      </c>
      <c r="AC393" s="29">
        <f>AC394</f>
        <v>0</v>
      </c>
      <c r="AD393" s="33">
        <f t="shared" si="45"/>
        <v>1200</v>
      </c>
      <c r="AE393" s="29">
        <f>AE394</f>
        <v>0</v>
      </c>
      <c r="AF393" s="33">
        <f t="shared" si="45"/>
        <v>1200</v>
      </c>
      <c r="AG393" s="29">
        <f>AG394</f>
        <v>-73.94</v>
      </c>
      <c r="AH393" s="28">
        <f t="shared" si="44"/>
        <v>1126.06</v>
      </c>
    </row>
    <row r="394" spans="1:34" ht="48.6" customHeight="1" x14ac:dyDescent="0.4">
      <c r="A394" s="13"/>
      <c r="B394" s="34"/>
      <c r="C394" s="114" t="s">
        <v>19</v>
      </c>
      <c r="D394" s="189" t="s">
        <v>756</v>
      </c>
      <c r="E394" s="189">
        <v>600</v>
      </c>
      <c r="F394" s="33"/>
      <c r="G394" s="29"/>
      <c r="H394" s="33"/>
      <c r="I394" s="29"/>
      <c r="J394" s="33"/>
      <c r="K394" s="29"/>
      <c r="L394" s="33"/>
      <c r="M394" s="29"/>
      <c r="N394" s="33"/>
      <c r="O394" s="29"/>
      <c r="P394" s="33"/>
      <c r="Q394" s="29"/>
      <c r="R394" s="33"/>
      <c r="S394" s="29"/>
      <c r="T394" s="33"/>
      <c r="U394" s="29"/>
      <c r="V394" s="33"/>
      <c r="W394" s="29"/>
      <c r="X394" s="33"/>
      <c r="Y394" s="29">
        <v>1200</v>
      </c>
      <c r="Z394" s="33">
        <f t="shared" si="45"/>
        <v>1200</v>
      </c>
      <c r="AA394" s="29"/>
      <c r="AB394" s="33">
        <f t="shared" si="45"/>
        <v>1200</v>
      </c>
      <c r="AC394" s="29"/>
      <c r="AD394" s="33">
        <f t="shared" si="45"/>
        <v>1200</v>
      </c>
      <c r="AE394" s="29"/>
      <c r="AF394" s="33">
        <f t="shared" si="45"/>
        <v>1200</v>
      </c>
      <c r="AG394" s="29">
        <v>-73.94</v>
      </c>
      <c r="AH394" s="28">
        <f t="shared" si="44"/>
        <v>1126.06</v>
      </c>
    </row>
    <row r="395" spans="1:34" ht="40.5" x14ac:dyDescent="0.4">
      <c r="A395" s="13"/>
      <c r="B395" s="34"/>
      <c r="C395" s="31" t="s">
        <v>115</v>
      </c>
      <c r="D395" s="80" t="s">
        <v>121</v>
      </c>
      <c r="E395" s="80"/>
      <c r="F395" s="33">
        <v>0</v>
      </c>
      <c r="G395" s="29">
        <f>G396+G397</f>
        <v>28022.207999999999</v>
      </c>
      <c r="H395" s="33">
        <f t="shared" si="46"/>
        <v>28022.207999999999</v>
      </c>
      <c r="I395" s="29">
        <f>I396+I397</f>
        <v>0</v>
      </c>
      <c r="J395" s="33">
        <f t="shared" si="46"/>
        <v>28022.207999999999</v>
      </c>
      <c r="K395" s="29">
        <f>K396+K397</f>
        <v>-1040</v>
      </c>
      <c r="L395" s="33">
        <f t="shared" si="46"/>
        <v>26982.207999999999</v>
      </c>
      <c r="M395" s="29">
        <f>M396+M397</f>
        <v>0</v>
      </c>
      <c r="N395" s="33">
        <f t="shared" si="46"/>
        <v>26982.207999999999</v>
      </c>
      <c r="O395" s="29">
        <f>O396+O397</f>
        <v>510</v>
      </c>
      <c r="P395" s="33">
        <f t="shared" si="43"/>
        <v>27492.207999999999</v>
      </c>
      <c r="Q395" s="29">
        <f>Q396+Q397</f>
        <v>0</v>
      </c>
      <c r="R395" s="33">
        <f t="shared" si="43"/>
        <v>27492.207999999999</v>
      </c>
      <c r="S395" s="29">
        <f>S396+S397</f>
        <v>0</v>
      </c>
      <c r="T395" s="33">
        <f t="shared" si="43"/>
        <v>27492.207999999999</v>
      </c>
      <c r="U395" s="29">
        <f>U396+U397</f>
        <v>0</v>
      </c>
      <c r="V395" s="33">
        <f t="shared" si="43"/>
        <v>27492.207999999999</v>
      </c>
      <c r="W395" s="29">
        <f>W396+W397</f>
        <v>0</v>
      </c>
      <c r="X395" s="33">
        <f t="shared" si="45"/>
        <v>27492.207999999999</v>
      </c>
      <c r="Y395" s="29">
        <f>Y396+Y397</f>
        <v>0</v>
      </c>
      <c r="Z395" s="33">
        <f t="shared" si="45"/>
        <v>27492.207999999999</v>
      </c>
      <c r="AA395" s="29">
        <f>AA396+AA397</f>
        <v>0</v>
      </c>
      <c r="AB395" s="33">
        <f t="shared" si="45"/>
        <v>27492.207999999999</v>
      </c>
      <c r="AC395" s="29">
        <f>AC396+AC397</f>
        <v>-1766.6490000000001</v>
      </c>
      <c r="AD395" s="33">
        <f t="shared" si="45"/>
        <v>25725.558999999997</v>
      </c>
      <c r="AE395" s="29">
        <f>AE396+AE397</f>
        <v>0</v>
      </c>
      <c r="AF395" s="33">
        <f t="shared" si="45"/>
        <v>25725.558999999997</v>
      </c>
      <c r="AG395" s="29">
        <f>AG396+AG397</f>
        <v>-694.24199999999996</v>
      </c>
      <c r="AH395" s="28">
        <f t="shared" si="44"/>
        <v>25031.316999999999</v>
      </c>
    </row>
    <row r="396" spans="1:34" ht="26.25" x14ac:dyDescent="0.4">
      <c r="A396" s="13"/>
      <c r="B396" s="209"/>
      <c r="C396" s="214" t="s">
        <v>9</v>
      </c>
      <c r="D396" s="212" t="s">
        <v>121</v>
      </c>
      <c r="E396" s="212">
        <v>600</v>
      </c>
      <c r="F396" s="33">
        <v>0</v>
      </c>
      <c r="G396" s="29">
        <v>15998.993</v>
      </c>
      <c r="H396" s="33">
        <f t="shared" si="46"/>
        <v>15998.993</v>
      </c>
      <c r="I396" s="29"/>
      <c r="J396" s="33">
        <f t="shared" si="46"/>
        <v>15998.993</v>
      </c>
      <c r="K396" s="29"/>
      <c r="L396" s="33">
        <f t="shared" si="46"/>
        <v>15998.993</v>
      </c>
      <c r="M396" s="29"/>
      <c r="N396" s="33">
        <f t="shared" si="46"/>
        <v>15998.993</v>
      </c>
      <c r="O396" s="29">
        <v>510</v>
      </c>
      <c r="P396" s="33">
        <f t="shared" si="43"/>
        <v>16508.993000000002</v>
      </c>
      <c r="Q396" s="29"/>
      <c r="R396" s="33">
        <f t="shared" si="43"/>
        <v>16508.993000000002</v>
      </c>
      <c r="S396" s="29"/>
      <c r="T396" s="33">
        <f t="shared" si="43"/>
        <v>16508.993000000002</v>
      </c>
      <c r="U396" s="29"/>
      <c r="V396" s="33">
        <f t="shared" si="43"/>
        <v>16508.993000000002</v>
      </c>
      <c r="W396" s="29"/>
      <c r="X396" s="33">
        <f t="shared" si="45"/>
        <v>16508.993000000002</v>
      </c>
      <c r="Y396" s="29"/>
      <c r="Z396" s="33">
        <f t="shared" si="45"/>
        <v>16508.993000000002</v>
      </c>
      <c r="AA396" s="29"/>
      <c r="AB396" s="33">
        <f t="shared" si="45"/>
        <v>16508.993000000002</v>
      </c>
      <c r="AC396" s="29">
        <v>-1085.9680000000001</v>
      </c>
      <c r="AD396" s="33">
        <f t="shared" si="45"/>
        <v>15423.025000000001</v>
      </c>
      <c r="AE396" s="29"/>
      <c r="AF396" s="33">
        <f t="shared" si="45"/>
        <v>15423.025000000001</v>
      </c>
      <c r="AG396" s="29">
        <v>-576.33799999999997</v>
      </c>
      <c r="AH396" s="28">
        <f t="shared" si="44"/>
        <v>14846.687000000002</v>
      </c>
    </row>
    <row r="397" spans="1:34" ht="22.5" customHeight="1" x14ac:dyDescent="0.4">
      <c r="A397" s="13"/>
      <c r="B397" s="209"/>
      <c r="C397" s="215"/>
      <c r="D397" s="212"/>
      <c r="E397" s="212"/>
      <c r="F397" s="33">
        <v>0</v>
      </c>
      <c r="G397" s="29">
        <v>12023.215</v>
      </c>
      <c r="H397" s="33">
        <f t="shared" si="46"/>
        <v>12023.215</v>
      </c>
      <c r="I397" s="29"/>
      <c r="J397" s="33">
        <f t="shared" si="46"/>
        <v>12023.215</v>
      </c>
      <c r="K397" s="29">
        <v>-1040</v>
      </c>
      <c r="L397" s="33">
        <f t="shared" si="46"/>
        <v>10983.215</v>
      </c>
      <c r="M397" s="29"/>
      <c r="N397" s="33">
        <f t="shared" si="46"/>
        <v>10983.215</v>
      </c>
      <c r="O397" s="29"/>
      <c r="P397" s="33">
        <f t="shared" si="43"/>
        <v>10983.215</v>
      </c>
      <c r="Q397" s="29"/>
      <c r="R397" s="33">
        <f t="shared" si="43"/>
        <v>10983.215</v>
      </c>
      <c r="S397" s="29"/>
      <c r="T397" s="33">
        <f t="shared" si="43"/>
        <v>10983.215</v>
      </c>
      <c r="U397" s="29"/>
      <c r="V397" s="33">
        <f t="shared" ref="V397:AF425" si="47">T397+U397</f>
        <v>10983.215</v>
      </c>
      <c r="W397" s="29"/>
      <c r="X397" s="33">
        <f t="shared" si="47"/>
        <v>10983.215</v>
      </c>
      <c r="Y397" s="29"/>
      <c r="Z397" s="33">
        <f t="shared" si="47"/>
        <v>10983.215</v>
      </c>
      <c r="AA397" s="29"/>
      <c r="AB397" s="33">
        <f t="shared" si="47"/>
        <v>10983.215</v>
      </c>
      <c r="AC397" s="29">
        <v>-680.68100000000004</v>
      </c>
      <c r="AD397" s="33">
        <f t="shared" si="47"/>
        <v>10302.534</v>
      </c>
      <c r="AE397" s="29"/>
      <c r="AF397" s="33">
        <f t="shared" si="47"/>
        <v>10302.534</v>
      </c>
      <c r="AG397" s="29">
        <v>-117.904</v>
      </c>
      <c r="AH397" s="28">
        <f t="shared" si="44"/>
        <v>10184.629999999999</v>
      </c>
    </row>
    <row r="398" spans="1:34" ht="40.5" hidden="1" customHeight="1" x14ac:dyDescent="0.4">
      <c r="A398" s="13"/>
      <c r="B398" s="23"/>
      <c r="C398" s="64" t="s">
        <v>168</v>
      </c>
      <c r="D398" s="42" t="s">
        <v>496</v>
      </c>
      <c r="E398" s="42"/>
      <c r="F398" s="33" t="e">
        <f>#REF!+#REF!</f>
        <v>#REF!</v>
      </c>
      <c r="G398" s="29">
        <f>G399</f>
        <v>0</v>
      </c>
      <c r="H398" s="33" t="e">
        <f t="shared" si="46"/>
        <v>#REF!</v>
      </c>
      <c r="I398" s="29">
        <f>I399</f>
        <v>0</v>
      </c>
      <c r="J398" s="33" t="e">
        <f t="shared" si="46"/>
        <v>#REF!</v>
      </c>
      <c r="K398" s="29">
        <f>K399</f>
        <v>0</v>
      </c>
      <c r="L398" s="33" t="e">
        <f t="shared" si="46"/>
        <v>#REF!</v>
      </c>
      <c r="M398" s="29">
        <f>M399</f>
        <v>0</v>
      </c>
      <c r="N398" s="33" t="e">
        <f t="shared" si="46"/>
        <v>#REF!</v>
      </c>
      <c r="O398" s="29">
        <f>O399</f>
        <v>0</v>
      </c>
      <c r="P398" s="33" t="e">
        <f t="shared" si="43"/>
        <v>#REF!</v>
      </c>
      <c r="Q398" s="29">
        <f>Q399</f>
        <v>0</v>
      </c>
      <c r="R398" s="33" t="e">
        <f t="shared" si="43"/>
        <v>#REF!</v>
      </c>
      <c r="S398" s="29">
        <f>S399</f>
        <v>0</v>
      </c>
      <c r="T398" s="33" t="e">
        <f t="shared" si="43"/>
        <v>#REF!</v>
      </c>
      <c r="U398" s="29">
        <f>U399</f>
        <v>0</v>
      </c>
      <c r="V398" s="33" t="e">
        <f t="shared" si="47"/>
        <v>#REF!</v>
      </c>
      <c r="W398" s="29">
        <f>W399</f>
        <v>0</v>
      </c>
      <c r="X398" s="33" t="e">
        <f t="shared" si="47"/>
        <v>#REF!</v>
      </c>
      <c r="Y398" s="29">
        <f>Y399</f>
        <v>0</v>
      </c>
      <c r="Z398" s="33" t="e">
        <f t="shared" si="47"/>
        <v>#REF!</v>
      </c>
      <c r="AA398" s="29">
        <f>AA399</f>
        <v>0</v>
      </c>
      <c r="AB398" s="33" t="e">
        <f t="shared" si="47"/>
        <v>#REF!</v>
      </c>
      <c r="AC398" s="29">
        <f>AC399</f>
        <v>0</v>
      </c>
      <c r="AD398" s="33" t="e">
        <f t="shared" si="47"/>
        <v>#REF!</v>
      </c>
      <c r="AE398" s="29">
        <f>AE399</f>
        <v>0</v>
      </c>
      <c r="AF398" s="33" t="e">
        <f t="shared" si="47"/>
        <v>#REF!</v>
      </c>
      <c r="AG398" s="29">
        <f>AG399</f>
        <v>0</v>
      </c>
      <c r="AH398" s="28" t="e">
        <f t="shared" si="44"/>
        <v>#REF!</v>
      </c>
    </row>
    <row r="399" spans="1:34" ht="60.75" hidden="1" customHeight="1" x14ac:dyDescent="0.4">
      <c r="A399" s="13"/>
      <c r="B399" s="23"/>
      <c r="C399" s="64" t="s">
        <v>19</v>
      </c>
      <c r="D399" s="42" t="s">
        <v>496</v>
      </c>
      <c r="E399" s="42" t="s">
        <v>487</v>
      </c>
      <c r="F399" s="33" t="e">
        <f>#REF!+#REF!</f>
        <v>#REF!</v>
      </c>
      <c r="G399" s="29">
        <v>0</v>
      </c>
      <c r="H399" s="33" t="e">
        <f t="shared" si="46"/>
        <v>#REF!</v>
      </c>
      <c r="I399" s="29">
        <v>0</v>
      </c>
      <c r="J399" s="33" t="e">
        <f t="shared" si="46"/>
        <v>#REF!</v>
      </c>
      <c r="K399" s="29">
        <v>0</v>
      </c>
      <c r="L399" s="33" t="e">
        <f t="shared" si="46"/>
        <v>#REF!</v>
      </c>
      <c r="M399" s="29">
        <v>0</v>
      </c>
      <c r="N399" s="33" t="e">
        <f t="shared" si="46"/>
        <v>#REF!</v>
      </c>
      <c r="O399" s="29">
        <v>0</v>
      </c>
      <c r="P399" s="33" t="e">
        <f t="shared" si="43"/>
        <v>#REF!</v>
      </c>
      <c r="Q399" s="29">
        <v>0</v>
      </c>
      <c r="R399" s="33" t="e">
        <f t="shared" si="43"/>
        <v>#REF!</v>
      </c>
      <c r="S399" s="29">
        <v>0</v>
      </c>
      <c r="T399" s="33" t="e">
        <f t="shared" si="43"/>
        <v>#REF!</v>
      </c>
      <c r="U399" s="29">
        <v>0</v>
      </c>
      <c r="V399" s="33" t="e">
        <f t="shared" si="47"/>
        <v>#REF!</v>
      </c>
      <c r="W399" s="29">
        <v>0</v>
      </c>
      <c r="X399" s="33" t="e">
        <f t="shared" si="47"/>
        <v>#REF!</v>
      </c>
      <c r="Y399" s="29">
        <v>0</v>
      </c>
      <c r="Z399" s="33" t="e">
        <f t="shared" si="47"/>
        <v>#REF!</v>
      </c>
      <c r="AA399" s="29">
        <v>0</v>
      </c>
      <c r="AB399" s="33" t="e">
        <f t="shared" si="47"/>
        <v>#REF!</v>
      </c>
      <c r="AC399" s="29">
        <v>0</v>
      </c>
      <c r="AD399" s="33" t="e">
        <f t="shared" si="47"/>
        <v>#REF!</v>
      </c>
      <c r="AE399" s="29">
        <v>0</v>
      </c>
      <c r="AF399" s="33" t="e">
        <f t="shared" si="47"/>
        <v>#REF!</v>
      </c>
      <c r="AG399" s="29">
        <v>0</v>
      </c>
      <c r="AH399" s="28" t="e">
        <f t="shared" si="44"/>
        <v>#REF!</v>
      </c>
    </row>
    <row r="400" spans="1:34" ht="263.25" hidden="1" customHeight="1" x14ac:dyDescent="0.4">
      <c r="A400" s="13"/>
      <c r="B400" s="34"/>
      <c r="C400" s="31" t="s">
        <v>409</v>
      </c>
      <c r="D400" s="80" t="s">
        <v>122</v>
      </c>
      <c r="E400" s="80"/>
      <c r="F400" s="33" t="e">
        <f>#REF!+#REF!</f>
        <v>#REF!</v>
      </c>
      <c r="G400" s="29">
        <f>G401+G402</f>
        <v>0</v>
      </c>
      <c r="H400" s="33" t="e">
        <f t="shared" si="46"/>
        <v>#REF!</v>
      </c>
      <c r="I400" s="29">
        <f>I401+I402</f>
        <v>0</v>
      </c>
      <c r="J400" s="33" t="e">
        <f t="shared" si="46"/>
        <v>#REF!</v>
      </c>
      <c r="K400" s="29">
        <f>K401+K402</f>
        <v>0</v>
      </c>
      <c r="L400" s="33" t="e">
        <f t="shared" si="46"/>
        <v>#REF!</v>
      </c>
      <c r="M400" s="29">
        <f>M401+M402</f>
        <v>0</v>
      </c>
      <c r="N400" s="33" t="e">
        <f t="shared" si="46"/>
        <v>#REF!</v>
      </c>
      <c r="O400" s="29">
        <f>O401+O402</f>
        <v>0</v>
      </c>
      <c r="P400" s="33" t="e">
        <f t="shared" si="43"/>
        <v>#REF!</v>
      </c>
      <c r="Q400" s="29">
        <f>Q401+Q402</f>
        <v>0</v>
      </c>
      <c r="R400" s="33" t="e">
        <f t="shared" si="43"/>
        <v>#REF!</v>
      </c>
      <c r="S400" s="29">
        <f>S401+S402</f>
        <v>0</v>
      </c>
      <c r="T400" s="33" t="e">
        <f t="shared" si="43"/>
        <v>#REF!</v>
      </c>
      <c r="U400" s="29">
        <f>U401+U402</f>
        <v>0</v>
      </c>
      <c r="V400" s="33" t="e">
        <f t="shared" si="47"/>
        <v>#REF!</v>
      </c>
      <c r="W400" s="29">
        <f>W401+W402</f>
        <v>0</v>
      </c>
      <c r="X400" s="33" t="e">
        <f t="shared" si="47"/>
        <v>#REF!</v>
      </c>
      <c r="Y400" s="29">
        <f>Y401+Y402</f>
        <v>0</v>
      </c>
      <c r="Z400" s="33" t="e">
        <f t="shared" si="47"/>
        <v>#REF!</v>
      </c>
      <c r="AA400" s="29">
        <f>AA401+AA402</f>
        <v>0</v>
      </c>
      <c r="AB400" s="33" t="e">
        <f t="shared" si="47"/>
        <v>#REF!</v>
      </c>
      <c r="AC400" s="29">
        <f>AC401+AC402</f>
        <v>0</v>
      </c>
      <c r="AD400" s="33" t="e">
        <f t="shared" si="47"/>
        <v>#REF!</v>
      </c>
      <c r="AE400" s="29">
        <f>AE401+AE402</f>
        <v>0</v>
      </c>
      <c r="AF400" s="33" t="e">
        <f t="shared" si="47"/>
        <v>#REF!</v>
      </c>
      <c r="AG400" s="29">
        <f>AG401+AG402</f>
        <v>0</v>
      </c>
      <c r="AH400" s="28" t="e">
        <f t="shared" si="44"/>
        <v>#REF!</v>
      </c>
    </row>
    <row r="401" spans="1:34" ht="20.25" hidden="1" customHeight="1" x14ac:dyDescent="0.4">
      <c r="A401" s="13"/>
      <c r="B401" s="209"/>
      <c r="C401" s="214" t="s">
        <v>9</v>
      </c>
      <c r="D401" s="212" t="s">
        <v>122</v>
      </c>
      <c r="E401" s="212">
        <v>600</v>
      </c>
      <c r="F401" s="33" t="e">
        <f>#REF!+#REF!</f>
        <v>#REF!</v>
      </c>
      <c r="G401" s="38">
        <v>0</v>
      </c>
      <c r="H401" s="33" t="e">
        <f t="shared" si="46"/>
        <v>#REF!</v>
      </c>
      <c r="I401" s="38">
        <v>0</v>
      </c>
      <c r="J401" s="33" t="e">
        <f t="shared" si="46"/>
        <v>#REF!</v>
      </c>
      <c r="K401" s="38">
        <v>0</v>
      </c>
      <c r="L401" s="33" t="e">
        <f t="shared" si="46"/>
        <v>#REF!</v>
      </c>
      <c r="M401" s="38">
        <v>0</v>
      </c>
      <c r="N401" s="33" t="e">
        <f t="shared" si="46"/>
        <v>#REF!</v>
      </c>
      <c r="O401" s="38">
        <v>0</v>
      </c>
      <c r="P401" s="33" t="e">
        <f t="shared" si="43"/>
        <v>#REF!</v>
      </c>
      <c r="Q401" s="38">
        <v>0</v>
      </c>
      <c r="R401" s="33" t="e">
        <f t="shared" si="43"/>
        <v>#REF!</v>
      </c>
      <c r="S401" s="38">
        <v>0</v>
      </c>
      <c r="T401" s="33" t="e">
        <f t="shared" si="43"/>
        <v>#REF!</v>
      </c>
      <c r="U401" s="38">
        <v>0</v>
      </c>
      <c r="V401" s="33" t="e">
        <f t="shared" si="47"/>
        <v>#REF!</v>
      </c>
      <c r="W401" s="38">
        <v>0</v>
      </c>
      <c r="X401" s="33" t="e">
        <f t="shared" si="47"/>
        <v>#REF!</v>
      </c>
      <c r="Y401" s="38">
        <v>0</v>
      </c>
      <c r="Z401" s="33" t="e">
        <f t="shared" si="47"/>
        <v>#REF!</v>
      </c>
      <c r="AA401" s="38">
        <v>0</v>
      </c>
      <c r="AB401" s="33" t="e">
        <f t="shared" si="47"/>
        <v>#REF!</v>
      </c>
      <c r="AC401" s="38">
        <v>0</v>
      </c>
      <c r="AD401" s="33" t="e">
        <f t="shared" si="47"/>
        <v>#REF!</v>
      </c>
      <c r="AE401" s="38">
        <v>0</v>
      </c>
      <c r="AF401" s="33" t="e">
        <f t="shared" si="47"/>
        <v>#REF!</v>
      </c>
      <c r="AG401" s="38">
        <v>0</v>
      </c>
      <c r="AH401" s="28" t="e">
        <f t="shared" si="44"/>
        <v>#REF!</v>
      </c>
    </row>
    <row r="402" spans="1:34" ht="20.25" hidden="1" customHeight="1" x14ac:dyDescent="0.4">
      <c r="A402" s="13"/>
      <c r="B402" s="209"/>
      <c r="C402" s="215"/>
      <c r="D402" s="212"/>
      <c r="E402" s="212"/>
      <c r="F402" s="33" t="e">
        <f>#REF!+#REF!</f>
        <v>#REF!</v>
      </c>
      <c r="G402" s="38">
        <v>0</v>
      </c>
      <c r="H402" s="33" t="e">
        <f t="shared" si="46"/>
        <v>#REF!</v>
      </c>
      <c r="I402" s="38">
        <v>0</v>
      </c>
      <c r="J402" s="33" t="e">
        <f t="shared" si="46"/>
        <v>#REF!</v>
      </c>
      <c r="K402" s="38">
        <v>0</v>
      </c>
      <c r="L402" s="33" t="e">
        <f t="shared" si="46"/>
        <v>#REF!</v>
      </c>
      <c r="M402" s="38">
        <v>0</v>
      </c>
      <c r="N402" s="33" t="e">
        <f t="shared" si="46"/>
        <v>#REF!</v>
      </c>
      <c r="O402" s="38">
        <v>0</v>
      </c>
      <c r="P402" s="33" t="e">
        <f t="shared" si="43"/>
        <v>#REF!</v>
      </c>
      <c r="Q402" s="38">
        <v>0</v>
      </c>
      <c r="R402" s="33" t="e">
        <f t="shared" si="43"/>
        <v>#REF!</v>
      </c>
      <c r="S402" s="38">
        <v>0</v>
      </c>
      <c r="T402" s="33" t="e">
        <f t="shared" si="43"/>
        <v>#REF!</v>
      </c>
      <c r="U402" s="38">
        <v>0</v>
      </c>
      <c r="V402" s="33" t="e">
        <f t="shared" si="47"/>
        <v>#REF!</v>
      </c>
      <c r="W402" s="38">
        <v>0</v>
      </c>
      <c r="X402" s="33" t="e">
        <f t="shared" si="47"/>
        <v>#REF!</v>
      </c>
      <c r="Y402" s="38">
        <v>0</v>
      </c>
      <c r="Z402" s="33" t="e">
        <f t="shared" si="47"/>
        <v>#REF!</v>
      </c>
      <c r="AA402" s="38">
        <v>0</v>
      </c>
      <c r="AB402" s="33" t="e">
        <f t="shared" si="47"/>
        <v>#REF!</v>
      </c>
      <c r="AC402" s="38">
        <v>0</v>
      </c>
      <c r="AD402" s="33" t="e">
        <f t="shared" si="47"/>
        <v>#REF!</v>
      </c>
      <c r="AE402" s="38">
        <v>0</v>
      </c>
      <c r="AF402" s="33" t="e">
        <f t="shared" si="47"/>
        <v>#REF!</v>
      </c>
      <c r="AG402" s="38">
        <v>0</v>
      </c>
      <c r="AH402" s="28" t="e">
        <f t="shared" si="44"/>
        <v>#REF!</v>
      </c>
    </row>
    <row r="403" spans="1:34" ht="162" hidden="1" customHeight="1" x14ac:dyDescent="0.4">
      <c r="A403" s="13"/>
      <c r="B403" s="23"/>
      <c r="C403" s="65" t="s">
        <v>356</v>
      </c>
      <c r="D403" s="80" t="s">
        <v>357</v>
      </c>
      <c r="E403" s="80"/>
      <c r="F403" s="33" t="e">
        <f>#REF!+#REF!</f>
        <v>#REF!</v>
      </c>
      <c r="G403" s="29"/>
      <c r="H403" s="33" t="e">
        <f t="shared" si="46"/>
        <v>#REF!</v>
      </c>
      <c r="I403" s="29"/>
      <c r="J403" s="33" t="e">
        <f t="shared" si="46"/>
        <v>#REF!</v>
      </c>
      <c r="K403" s="29"/>
      <c r="L403" s="33" t="e">
        <f t="shared" si="46"/>
        <v>#REF!</v>
      </c>
      <c r="M403" s="29"/>
      <c r="N403" s="33" t="e">
        <f t="shared" si="46"/>
        <v>#REF!</v>
      </c>
      <c r="O403" s="29"/>
      <c r="P403" s="33" t="e">
        <f t="shared" si="43"/>
        <v>#REF!</v>
      </c>
      <c r="Q403" s="29"/>
      <c r="R403" s="33" t="e">
        <f t="shared" si="43"/>
        <v>#REF!</v>
      </c>
      <c r="S403" s="29"/>
      <c r="T403" s="33" t="e">
        <f t="shared" si="43"/>
        <v>#REF!</v>
      </c>
      <c r="U403" s="29"/>
      <c r="V403" s="33" t="e">
        <f t="shared" si="47"/>
        <v>#REF!</v>
      </c>
      <c r="W403" s="29"/>
      <c r="X403" s="33" t="e">
        <f t="shared" si="47"/>
        <v>#REF!</v>
      </c>
      <c r="Y403" s="29"/>
      <c r="Z403" s="33" t="e">
        <f t="shared" si="47"/>
        <v>#REF!</v>
      </c>
      <c r="AA403" s="29"/>
      <c r="AB403" s="33" t="e">
        <f t="shared" si="47"/>
        <v>#REF!</v>
      </c>
      <c r="AC403" s="29"/>
      <c r="AD403" s="33" t="e">
        <f t="shared" si="47"/>
        <v>#REF!</v>
      </c>
      <c r="AE403" s="29"/>
      <c r="AF403" s="33" t="e">
        <f t="shared" si="47"/>
        <v>#REF!</v>
      </c>
      <c r="AG403" s="29"/>
      <c r="AH403" s="28" t="e">
        <f t="shared" si="44"/>
        <v>#REF!</v>
      </c>
    </row>
    <row r="404" spans="1:34" ht="60.75" hidden="1" customHeight="1" x14ac:dyDescent="0.4">
      <c r="A404" s="13"/>
      <c r="B404" s="23"/>
      <c r="C404" s="65" t="s">
        <v>9</v>
      </c>
      <c r="D404" s="80" t="s">
        <v>357</v>
      </c>
      <c r="E404" s="80">
        <v>600</v>
      </c>
      <c r="F404" s="33" t="e">
        <f>#REF!+#REF!</f>
        <v>#REF!</v>
      </c>
      <c r="G404" s="29"/>
      <c r="H404" s="33" t="e">
        <f t="shared" si="46"/>
        <v>#REF!</v>
      </c>
      <c r="I404" s="29"/>
      <c r="J404" s="33" t="e">
        <f t="shared" si="46"/>
        <v>#REF!</v>
      </c>
      <c r="K404" s="29"/>
      <c r="L404" s="33" t="e">
        <f t="shared" si="46"/>
        <v>#REF!</v>
      </c>
      <c r="M404" s="29"/>
      <c r="N404" s="33" t="e">
        <f t="shared" si="46"/>
        <v>#REF!</v>
      </c>
      <c r="O404" s="29"/>
      <c r="P404" s="33" t="e">
        <f t="shared" si="43"/>
        <v>#REF!</v>
      </c>
      <c r="Q404" s="29"/>
      <c r="R404" s="33" t="e">
        <f t="shared" si="43"/>
        <v>#REF!</v>
      </c>
      <c r="S404" s="29"/>
      <c r="T404" s="33" t="e">
        <f t="shared" si="43"/>
        <v>#REF!</v>
      </c>
      <c r="U404" s="29"/>
      <c r="V404" s="33" t="e">
        <f t="shared" si="47"/>
        <v>#REF!</v>
      </c>
      <c r="W404" s="29"/>
      <c r="X404" s="33" t="e">
        <f t="shared" si="47"/>
        <v>#REF!</v>
      </c>
      <c r="Y404" s="29"/>
      <c r="Z404" s="33" t="e">
        <f t="shared" si="47"/>
        <v>#REF!</v>
      </c>
      <c r="AA404" s="29"/>
      <c r="AB404" s="33" t="e">
        <f t="shared" si="47"/>
        <v>#REF!</v>
      </c>
      <c r="AC404" s="29"/>
      <c r="AD404" s="33" t="e">
        <f t="shared" si="47"/>
        <v>#REF!</v>
      </c>
      <c r="AE404" s="29"/>
      <c r="AF404" s="33" t="e">
        <f t="shared" si="47"/>
        <v>#REF!</v>
      </c>
      <c r="AG404" s="29"/>
      <c r="AH404" s="28" t="e">
        <f t="shared" si="44"/>
        <v>#REF!</v>
      </c>
    </row>
    <row r="405" spans="1:34" ht="0.75" hidden="1" customHeight="1" x14ac:dyDescent="0.4">
      <c r="A405" s="13"/>
      <c r="B405" s="23"/>
      <c r="C405" s="65" t="s">
        <v>445</v>
      </c>
      <c r="D405" s="80" t="s">
        <v>357</v>
      </c>
      <c r="E405" s="80"/>
      <c r="F405" s="33" t="e">
        <f>#REF!+#REF!</f>
        <v>#REF!</v>
      </c>
      <c r="G405" s="29"/>
      <c r="H405" s="33" t="e">
        <f t="shared" si="46"/>
        <v>#REF!</v>
      </c>
      <c r="I405" s="29"/>
      <c r="J405" s="33" t="e">
        <f t="shared" si="46"/>
        <v>#REF!</v>
      </c>
      <c r="K405" s="29"/>
      <c r="L405" s="33" t="e">
        <f t="shared" si="46"/>
        <v>#REF!</v>
      </c>
      <c r="M405" s="29"/>
      <c r="N405" s="33" t="e">
        <f t="shared" si="46"/>
        <v>#REF!</v>
      </c>
      <c r="O405" s="29"/>
      <c r="P405" s="33" t="e">
        <f t="shared" si="43"/>
        <v>#REF!</v>
      </c>
      <c r="Q405" s="29"/>
      <c r="R405" s="33" t="e">
        <f t="shared" si="43"/>
        <v>#REF!</v>
      </c>
      <c r="S405" s="29"/>
      <c r="T405" s="33" t="e">
        <f t="shared" si="43"/>
        <v>#REF!</v>
      </c>
      <c r="U405" s="29"/>
      <c r="V405" s="33" t="e">
        <f t="shared" si="47"/>
        <v>#REF!</v>
      </c>
      <c r="W405" s="29"/>
      <c r="X405" s="33" t="e">
        <f t="shared" si="47"/>
        <v>#REF!</v>
      </c>
      <c r="Y405" s="29"/>
      <c r="Z405" s="33" t="e">
        <f t="shared" si="47"/>
        <v>#REF!</v>
      </c>
      <c r="AA405" s="29"/>
      <c r="AB405" s="33" t="e">
        <f t="shared" si="47"/>
        <v>#REF!</v>
      </c>
      <c r="AC405" s="29"/>
      <c r="AD405" s="33" t="e">
        <f t="shared" si="47"/>
        <v>#REF!</v>
      </c>
      <c r="AE405" s="29"/>
      <c r="AF405" s="33" t="e">
        <f t="shared" si="47"/>
        <v>#REF!</v>
      </c>
      <c r="AG405" s="29"/>
      <c r="AH405" s="28" t="e">
        <f t="shared" si="44"/>
        <v>#REF!</v>
      </c>
    </row>
    <row r="406" spans="1:34" ht="212.1" hidden="1" customHeight="1" x14ac:dyDescent="0.4">
      <c r="A406" s="13"/>
      <c r="B406" s="23"/>
      <c r="C406" s="65" t="s">
        <v>541</v>
      </c>
      <c r="D406" s="80" t="s">
        <v>357</v>
      </c>
      <c r="E406" s="80"/>
      <c r="F406" s="33">
        <v>0</v>
      </c>
      <c r="G406" s="29">
        <f>G407</f>
        <v>0</v>
      </c>
      <c r="H406" s="33">
        <f t="shared" si="46"/>
        <v>0</v>
      </c>
      <c r="I406" s="29">
        <f>I407</f>
        <v>0</v>
      </c>
      <c r="J406" s="33">
        <f t="shared" si="46"/>
        <v>0</v>
      </c>
      <c r="K406" s="29">
        <f>K407</f>
        <v>0</v>
      </c>
      <c r="L406" s="33">
        <f t="shared" si="46"/>
        <v>0</v>
      </c>
      <c r="M406" s="29">
        <f>M407</f>
        <v>0</v>
      </c>
      <c r="N406" s="33">
        <f t="shared" si="46"/>
        <v>0</v>
      </c>
      <c r="O406" s="29">
        <f>O407</f>
        <v>0</v>
      </c>
      <c r="P406" s="33">
        <f t="shared" si="43"/>
        <v>0</v>
      </c>
      <c r="Q406" s="29">
        <f>Q407</f>
        <v>0</v>
      </c>
      <c r="R406" s="33">
        <f t="shared" si="43"/>
        <v>0</v>
      </c>
      <c r="S406" s="29">
        <f>S407</f>
        <v>0</v>
      </c>
      <c r="T406" s="33">
        <f t="shared" si="43"/>
        <v>0</v>
      </c>
      <c r="U406" s="29">
        <f>U407</f>
        <v>0</v>
      </c>
      <c r="V406" s="33">
        <f t="shared" si="47"/>
        <v>0</v>
      </c>
      <c r="W406" s="29">
        <f>W407</f>
        <v>0</v>
      </c>
      <c r="X406" s="33">
        <f t="shared" si="47"/>
        <v>0</v>
      </c>
      <c r="Y406" s="29">
        <f>Y407</f>
        <v>0</v>
      </c>
      <c r="Z406" s="33">
        <f t="shared" si="47"/>
        <v>0</v>
      </c>
      <c r="AA406" s="29">
        <f>AA407</f>
        <v>0</v>
      </c>
      <c r="AB406" s="33">
        <f t="shared" si="47"/>
        <v>0</v>
      </c>
      <c r="AC406" s="29">
        <f>AC407</f>
        <v>0</v>
      </c>
      <c r="AD406" s="33">
        <f t="shared" si="47"/>
        <v>0</v>
      </c>
      <c r="AE406" s="29">
        <f>AE407</f>
        <v>0</v>
      </c>
      <c r="AF406" s="33">
        <f t="shared" si="47"/>
        <v>0</v>
      </c>
      <c r="AG406" s="29">
        <f>AG407</f>
        <v>0</v>
      </c>
      <c r="AH406" s="28">
        <f t="shared" si="44"/>
        <v>0</v>
      </c>
    </row>
    <row r="407" spans="1:34" ht="48" hidden="1" customHeight="1" x14ac:dyDescent="0.4">
      <c r="A407" s="13"/>
      <c r="B407" s="23"/>
      <c r="C407" s="65" t="s">
        <v>9</v>
      </c>
      <c r="D407" s="80" t="s">
        <v>357</v>
      </c>
      <c r="E407" s="80">
        <v>600</v>
      </c>
      <c r="F407" s="33">
        <v>0</v>
      </c>
      <c r="G407" s="29">
        <v>0</v>
      </c>
      <c r="H407" s="33">
        <f t="shared" si="46"/>
        <v>0</v>
      </c>
      <c r="I407" s="29">
        <v>0</v>
      </c>
      <c r="J407" s="33">
        <f t="shared" si="46"/>
        <v>0</v>
      </c>
      <c r="K407" s="29">
        <v>0</v>
      </c>
      <c r="L407" s="33">
        <f t="shared" si="46"/>
        <v>0</v>
      </c>
      <c r="M407" s="29">
        <v>0</v>
      </c>
      <c r="N407" s="33">
        <f t="shared" si="46"/>
        <v>0</v>
      </c>
      <c r="O407" s="29">
        <v>0</v>
      </c>
      <c r="P407" s="33">
        <f t="shared" si="43"/>
        <v>0</v>
      </c>
      <c r="Q407" s="29">
        <v>0</v>
      </c>
      <c r="R407" s="33">
        <f t="shared" si="43"/>
        <v>0</v>
      </c>
      <c r="S407" s="29">
        <v>0</v>
      </c>
      <c r="T407" s="33">
        <f t="shared" si="43"/>
        <v>0</v>
      </c>
      <c r="U407" s="29">
        <v>0</v>
      </c>
      <c r="V407" s="33">
        <f t="shared" si="47"/>
        <v>0</v>
      </c>
      <c r="W407" s="29">
        <v>0</v>
      </c>
      <c r="X407" s="33">
        <f t="shared" si="47"/>
        <v>0</v>
      </c>
      <c r="Y407" s="29">
        <v>0</v>
      </c>
      <c r="Z407" s="33">
        <f t="shared" si="47"/>
        <v>0</v>
      </c>
      <c r="AA407" s="29">
        <v>0</v>
      </c>
      <c r="AB407" s="33">
        <f t="shared" si="47"/>
        <v>0</v>
      </c>
      <c r="AC407" s="29">
        <v>0</v>
      </c>
      <c r="AD407" s="33">
        <f t="shared" si="47"/>
        <v>0</v>
      </c>
      <c r="AE407" s="29">
        <v>0</v>
      </c>
      <c r="AF407" s="33">
        <f t="shared" si="47"/>
        <v>0</v>
      </c>
      <c r="AG407" s="29">
        <v>0</v>
      </c>
      <c r="AH407" s="28">
        <f t="shared" si="44"/>
        <v>0</v>
      </c>
    </row>
    <row r="408" spans="1:34" ht="222.75" hidden="1" customHeight="1" x14ac:dyDescent="0.4">
      <c r="A408" s="13"/>
      <c r="B408" s="23"/>
      <c r="C408" s="65" t="s">
        <v>542</v>
      </c>
      <c r="D408" s="80" t="s">
        <v>357</v>
      </c>
      <c r="E408" s="80"/>
      <c r="F408" s="33">
        <v>0</v>
      </c>
      <c r="G408" s="29">
        <f>G409</f>
        <v>0</v>
      </c>
      <c r="H408" s="33">
        <f t="shared" si="46"/>
        <v>0</v>
      </c>
      <c r="I408" s="29">
        <f>I409</f>
        <v>0</v>
      </c>
      <c r="J408" s="33">
        <f t="shared" si="46"/>
        <v>0</v>
      </c>
      <c r="K408" s="29">
        <f>K409</f>
        <v>0</v>
      </c>
      <c r="L408" s="33">
        <f t="shared" si="46"/>
        <v>0</v>
      </c>
      <c r="M408" s="29">
        <f>M409</f>
        <v>0</v>
      </c>
      <c r="N408" s="33">
        <f t="shared" si="46"/>
        <v>0</v>
      </c>
      <c r="O408" s="29">
        <f>O409</f>
        <v>0</v>
      </c>
      <c r="P408" s="33">
        <f t="shared" si="43"/>
        <v>0</v>
      </c>
      <c r="Q408" s="29">
        <f>Q409</f>
        <v>0</v>
      </c>
      <c r="R408" s="33">
        <f t="shared" si="43"/>
        <v>0</v>
      </c>
      <c r="S408" s="29">
        <f>S409</f>
        <v>0</v>
      </c>
      <c r="T408" s="33">
        <f t="shared" si="43"/>
        <v>0</v>
      </c>
      <c r="U408" s="29">
        <f>U409</f>
        <v>0</v>
      </c>
      <c r="V408" s="33">
        <f t="shared" si="47"/>
        <v>0</v>
      </c>
      <c r="W408" s="29">
        <f>W409</f>
        <v>0</v>
      </c>
      <c r="X408" s="33">
        <f t="shared" si="47"/>
        <v>0</v>
      </c>
      <c r="Y408" s="29">
        <f>Y409</f>
        <v>0</v>
      </c>
      <c r="Z408" s="33">
        <f t="shared" si="47"/>
        <v>0</v>
      </c>
      <c r="AA408" s="29">
        <f>AA409</f>
        <v>0</v>
      </c>
      <c r="AB408" s="33">
        <f t="shared" si="47"/>
        <v>0</v>
      </c>
      <c r="AC408" s="29">
        <f>AC409</f>
        <v>0</v>
      </c>
      <c r="AD408" s="33">
        <f t="shared" si="47"/>
        <v>0</v>
      </c>
      <c r="AE408" s="29">
        <f>AE409</f>
        <v>0</v>
      </c>
      <c r="AF408" s="33">
        <f t="shared" si="47"/>
        <v>0</v>
      </c>
      <c r="AG408" s="29">
        <f>AG409</f>
        <v>0</v>
      </c>
      <c r="AH408" s="28">
        <f t="shared" si="44"/>
        <v>0</v>
      </c>
    </row>
    <row r="409" spans="1:34" ht="45.75" hidden="1" customHeight="1" x14ac:dyDescent="0.4">
      <c r="A409" s="13"/>
      <c r="B409" s="23"/>
      <c r="C409" s="65" t="s">
        <v>9</v>
      </c>
      <c r="D409" s="80" t="s">
        <v>357</v>
      </c>
      <c r="E409" s="80">
        <v>600</v>
      </c>
      <c r="F409" s="33">
        <v>0</v>
      </c>
      <c r="G409" s="29">
        <v>0</v>
      </c>
      <c r="H409" s="33">
        <f t="shared" si="46"/>
        <v>0</v>
      </c>
      <c r="I409" s="29">
        <v>0</v>
      </c>
      <c r="J409" s="33">
        <f t="shared" si="46"/>
        <v>0</v>
      </c>
      <c r="K409" s="29">
        <v>0</v>
      </c>
      <c r="L409" s="33">
        <f t="shared" si="46"/>
        <v>0</v>
      </c>
      <c r="M409" s="29">
        <v>0</v>
      </c>
      <c r="N409" s="33">
        <f t="shared" si="46"/>
        <v>0</v>
      </c>
      <c r="O409" s="29">
        <v>0</v>
      </c>
      <c r="P409" s="33">
        <f t="shared" si="43"/>
        <v>0</v>
      </c>
      <c r="Q409" s="29">
        <v>0</v>
      </c>
      <c r="R409" s="33">
        <f t="shared" si="43"/>
        <v>0</v>
      </c>
      <c r="S409" s="29">
        <v>0</v>
      </c>
      <c r="T409" s="33">
        <f t="shared" si="43"/>
        <v>0</v>
      </c>
      <c r="U409" s="29">
        <v>0</v>
      </c>
      <c r="V409" s="33">
        <f t="shared" si="47"/>
        <v>0</v>
      </c>
      <c r="W409" s="29">
        <v>0</v>
      </c>
      <c r="X409" s="33">
        <f t="shared" si="47"/>
        <v>0</v>
      </c>
      <c r="Y409" s="29">
        <v>0</v>
      </c>
      <c r="Z409" s="33">
        <f t="shared" si="47"/>
        <v>0</v>
      </c>
      <c r="AA409" s="29">
        <v>0</v>
      </c>
      <c r="AB409" s="33">
        <f t="shared" si="47"/>
        <v>0</v>
      </c>
      <c r="AC409" s="29">
        <v>0</v>
      </c>
      <c r="AD409" s="33">
        <f t="shared" si="47"/>
        <v>0</v>
      </c>
      <c r="AE409" s="29">
        <v>0</v>
      </c>
      <c r="AF409" s="33">
        <f t="shared" si="47"/>
        <v>0</v>
      </c>
      <c r="AG409" s="29">
        <v>0</v>
      </c>
      <c r="AH409" s="28">
        <f t="shared" si="44"/>
        <v>0</v>
      </c>
    </row>
    <row r="410" spans="1:34" ht="53.1" customHeight="1" x14ac:dyDescent="0.4">
      <c r="A410" s="13"/>
      <c r="B410" s="23"/>
      <c r="C410" s="65" t="s">
        <v>532</v>
      </c>
      <c r="D410" s="80" t="s">
        <v>533</v>
      </c>
      <c r="E410" s="80"/>
      <c r="F410" s="33">
        <v>0</v>
      </c>
      <c r="G410" s="29">
        <f>G411</f>
        <v>33</v>
      </c>
      <c r="H410" s="33">
        <f t="shared" si="46"/>
        <v>33</v>
      </c>
      <c r="I410" s="29">
        <f>I411</f>
        <v>0</v>
      </c>
      <c r="J410" s="33">
        <f t="shared" si="46"/>
        <v>33</v>
      </c>
      <c r="K410" s="29">
        <f>K411</f>
        <v>0</v>
      </c>
      <c r="L410" s="33">
        <f t="shared" si="46"/>
        <v>33</v>
      </c>
      <c r="M410" s="29">
        <f>M411</f>
        <v>0</v>
      </c>
      <c r="N410" s="33">
        <f t="shared" si="46"/>
        <v>33</v>
      </c>
      <c r="O410" s="29">
        <f>O411</f>
        <v>0</v>
      </c>
      <c r="P410" s="33">
        <f t="shared" si="43"/>
        <v>33</v>
      </c>
      <c r="Q410" s="29">
        <f>Q411</f>
        <v>0</v>
      </c>
      <c r="R410" s="33">
        <f t="shared" si="43"/>
        <v>33</v>
      </c>
      <c r="S410" s="29">
        <f>S411</f>
        <v>1.8</v>
      </c>
      <c r="T410" s="33">
        <f t="shared" si="43"/>
        <v>34.799999999999997</v>
      </c>
      <c r="U410" s="29">
        <f>U411</f>
        <v>0</v>
      </c>
      <c r="V410" s="33">
        <f t="shared" si="47"/>
        <v>34.799999999999997</v>
      </c>
      <c r="W410" s="29">
        <f>W411</f>
        <v>0</v>
      </c>
      <c r="X410" s="33">
        <f t="shared" si="47"/>
        <v>34.799999999999997</v>
      </c>
      <c r="Y410" s="29">
        <f>Y411</f>
        <v>0</v>
      </c>
      <c r="Z410" s="33">
        <f t="shared" si="47"/>
        <v>34.799999999999997</v>
      </c>
      <c r="AA410" s="29">
        <f>AA411</f>
        <v>0</v>
      </c>
      <c r="AB410" s="33">
        <f t="shared" si="47"/>
        <v>34.799999999999997</v>
      </c>
      <c r="AC410" s="29">
        <f>AC411</f>
        <v>0</v>
      </c>
      <c r="AD410" s="33">
        <f t="shared" si="47"/>
        <v>34.799999999999997</v>
      </c>
      <c r="AE410" s="29">
        <f>AE411</f>
        <v>0</v>
      </c>
      <c r="AF410" s="33">
        <f t="shared" si="47"/>
        <v>34.799999999999997</v>
      </c>
      <c r="AG410" s="29">
        <f>AG411</f>
        <v>0</v>
      </c>
      <c r="AH410" s="28">
        <f t="shared" si="44"/>
        <v>34.799999999999997</v>
      </c>
    </row>
    <row r="411" spans="1:34" ht="54" customHeight="1" x14ac:dyDescent="0.4">
      <c r="A411" s="13"/>
      <c r="B411" s="23"/>
      <c r="C411" s="65" t="s">
        <v>19</v>
      </c>
      <c r="D411" s="80" t="s">
        <v>533</v>
      </c>
      <c r="E411" s="80">
        <v>600</v>
      </c>
      <c r="F411" s="33">
        <v>0</v>
      </c>
      <c r="G411" s="29">
        <v>33</v>
      </c>
      <c r="H411" s="33">
        <f t="shared" si="46"/>
        <v>33</v>
      </c>
      <c r="I411" s="29"/>
      <c r="J411" s="33">
        <f t="shared" si="46"/>
        <v>33</v>
      </c>
      <c r="K411" s="29"/>
      <c r="L411" s="33">
        <f t="shared" si="46"/>
        <v>33</v>
      </c>
      <c r="M411" s="29"/>
      <c r="N411" s="33">
        <f t="shared" si="46"/>
        <v>33</v>
      </c>
      <c r="O411" s="29"/>
      <c r="P411" s="33">
        <f t="shared" si="43"/>
        <v>33</v>
      </c>
      <c r="Q411" s="29"/>
      <c r="R411" s="33">
        <f t="shared" si="43"/>
        <v>33</v>
      </c>
      <c r="S411" s="29">
        <v>1.8</v>
      </c>
      <c r="T411" s="33">
        <f t="shared" si="43"/>
        <v>34.799999999999997</v>
      </c>
      <c r="U411" s="29"/>
      <c r="V411" s="33">
        <f t="shared" si="47"/>
        <v>34.799999999999997</v>
      </c>
      <c r="W411" s="29"/>
      <c r="X411" s="33">
        <f t="shared" si="47"/>
        <v>34.799999999999997</v>
      </c>
      <c r="Y411" s="29"/>
      <c r="Z411" s="33">
        <f t="shared" si="47"/>
        <v>34.799999999999997</v>
      </c>
      <c r="AA411" s="29"/>
      <c r="AB411" s="33">
        <f t="shared" si="47"/>
        <v>34.799999999999997</v>
      </c>
      <c r="AC411" s="29"/>
      <c r="AD411" s="33">
        <f t="shared" si="47"/>
        <v>34.799999999999997</v>
      </c>
      <c r="AE411" s="29"/>
      <c r="AF411" s="33">
        <f t="shared" si="47"/>
        <v>34.799999999999997</v>
      </c>
      <c r="AG411" s="29"/>
      <c r="AH411" s="28">
        <f t="shared" si="44"/>
        <v>34.799999999999997</v>
      </c>
    </row>
    <row r="412" spans="1:34" ht="44.1" customHeight="1" x14ac:dyDescent="0.4">
      <c r="A412" s="13"/>
      <c r="B412" s="23"/>
      <c r="C412" s="40" t="s">
        <v>691</v>
      </c>
      <c r="D412" s="123" t="s">
        <v>533</v>
      </c>
      <c r="E412" s="123"/>
      <c r="F412" s="33">
        <v>0</v>
      </c>
      <c r="G412" s="29">
        <f>G413</f>
        <v>379.1</v>
      </c>
      <c r="H412" s="33">
        <f t="shared" si="46"/>
        <v>379.1</v>
      </c>
      <c r="I412" s="29">
        <f>I413</f>
        <v>0</v>
      </c>
      <c r="J412" s="33">
        <f t="shared" si="46"/>
        <v>379.1</v>
      </c>
      <c r="K412" s="29">
        <f>K413</f>
        <v>0</v>
      </c>
      <c r="L412" s="33">
        <f t="shared" si="46"/>
        <v>379.1</v>
      </c>
      <c r="M412" s="29">
        <f>M413</f>
        <v>0</v>
      </c>
      <c r="N412" s="33">
        <f t="shared" si="46"/>
        <v>379.1</v>
      </c>
      <c r="O412" s="29">
        <f>O413</f>
        <v>0</v>
      </c>
      <c r="P412" s="33">
        <f t="shared" si="43"/>
        <v>379.1</v>
      </c>
      <c r="Q412" s="29">
        <f>Q413</f>
        <v>0</v>
      </c>
      <c r="R412" s="33">
        <f t="shared" si="43"/>
        <v>379.1</v>
      </c>
      <c r="S412" s="29">
        <f>S413</f>
        <v>20.7</v>
      </c>
      <c r="T412" s="33">
        <f t="shared" si="43"/>
        <v>399.8</v>
      </c>
      <c r="U412" s="29">
        <f>U413</f>
        <v>0</v>
      </c>
      <c r="V412" s="33">
        <f t="shared" si="47"/>
        <v>399.8</v>
      </c>
      <c r="W412" s="29">
        <f>W413</f>
        <v>0</v>
      </c>
      <c r="X412" s="33">
        <f t="shared" si="47"/>
        <v>399.8</v>
      </c>
      <c r="Y412" s="29">
        <f>Y413</f>
        <v>0</v>
      </c>
      <c r="Z412" s="33">
        <f t="shared" si="47"/>
        <v>399.8</v>
      </c>
      <c r="AA412" s="29">
        <f>AA413</f>
        <v>0</v>
      </c>
      <c r="AB412" s="33">
        <f t="shared" si="47"/>
        <v>399.8</v>
      </c>
      <c r="AC412" s="29">
        <f>AC413</f>
        <v>0</v>
      </c>
      <c r="AD412" s="33">
        <f t="shared" si="47"/>
        <v>399.8</v>
      </c>
      <c r="AE412" s="29">
        <f>AE413</f>
        <v>0</v>
      </c>
      <c r="AF412" s="33">
        <f t="shared" si="47"/>
        <v>399.8</v>
      </c>
      <c r="AG412" s="29">
        <f>AG413</f>
        <v>0</v>
      </c>
      <c r="AH412" s="28">
        <f t="shared" si="44"/>
        <v>399.8</v>
      </c>
    </row>
    <row r="413" spans="1:34" ht="40.5" x14ac:dyDescent="0.4">
      <c r="A413" s="13"/>
      <c r="B413" s="23"/>
      <c r="C413" s="37" t="s">
        <v>19</v>
      </c>
      <c r="D413" s="123" t="s">
        <v>533</v>
      </c>
      <c r="E413" s="123" t="s">
        <v>487</v>
      </c>
      <c r="F413" s="33">
        <v>0</v>
      </c>
      <c r="G413" s="29">
        <v>379.1</v>
      </c>
      <c r="H413" s="33">
        <f t="shared" si="46"/>
        <v>379.1</v>
      </c>
      <c r="I413" s="29"/>
      <c r="J413" s="33">
        <f t="shared" si="46"/>
        <v>379.1</v>
      </c>
      <c r="K413" s="29"/>
      <c r="L413" s="33">
        <f t="shared" si="46"/>
        <v>379.1</v>
      </c>
      <c r="M413" s="29"/>
      <c r="N413" s="33">
        <f t="shared" si="46"/>
        <v>379.1</v>
      </c>
      <c r="O413" s="29"/>
      <c r="P413" s="33">
        <f t="shared" si="43"/>
        <v>379.1</v>
      </c>
      <c r="Q413" s="29"/>
      <c r="R413" s="33">
        <f t="shared" si="43"/>
        <v>379.1</v>
      </c>
      <c r="S413" s="29">
        <v>20.7</v>
      </c>
      <c r="T413" s="33">
        <f t="shared" si="43"/>
        <v>399.8</v>
      </c>
      <c r="U413" s="29"/>
      <c r="V413" s="33">
        <f t="shared" si="47"/>
        <v>399.8</v>
      </c>
      <c r="W413" s="29"/>
      <c r="X413" s="33">
        <f t="shared" si="47"/>
        <v>399.8</v>
      </c>
      <c r="Y413" s="29"/>
      <c r="Z413" s="33">
        <f t="shared" si="47"/>
        <v>399.8</v>
      </c>
      <c r="AA413" s="29"/>
      <c r="AB413" s="33">
        <f t="shared" si="47"/>
        <v>399.8</v>
      </c>
      <c r="AC413" s="29"/>
      <c r="AD413" s="33">
        <f t="shared" si="47"/>
        <v>399.8</v>
      </c>
      <c r="AE413" s="29"/>
      <c r="AF413" s="33">
        <f t="shared" si="47"/>
        <v>399.8</v>
      </c>
      <c r="AG413" s="29"/>
      <c r="AH413" s="28">
        <f t="shared" si="44"/>
        <v>399.8</v>
      </c>
    </row>
    <row r="414" spans="1:34" ht="384" hidden="1" customHeight="1" x14ac:dyDescent="0.4">
      <c r="A414" s="13"/>
      <c r="B414" s="23"/>
      <c r="C414" s="40" t="s">
        <v>540</v>
      </c>
      <c r="D414" s="41" t="s">
        <v>524</v>
      </c>
      <c r="E414" s="123"/>
      <c r="F414" s="33" t="e">
        <f>#REF!+#REF!</f>
        <v>#REF!</v>
      </c>
      <c r="G414" s="29">
        <f>G415</f>
        <v>0</v>
      </c>
      <c r="H414" s="33" t="e">
        <f t="shared" si="46"/>
        <v>#REF!</v>
      </c>
      <c r="I414" s="29">
        <f>I415</f>
        <v>0</v>
      </c>
      <c r="J414" s="33" t="e">
        <f t="shared" si="46"/>
        <v>#REF!</v>
      </c>
      <c r="K414" s="29">
        <f>K415</f>
        <v>0</v>
      </c>
      <c r="L414" s="33" t="e">
        <f t="shared" si="46"/>
        <v>#REF!</v>
      </c>
      <c r="M414" s="29">
        <f>M415</f>
        <v>0</v>
      </c>
      <c r="N414" s="33" t="e">
        <f t="shared" si="46"/>
        <v>#REF!</v>
      </c>
      <c r="O414" s="29">
        <f>O415</f>
        <v>0</v>
      </c>
      <c r="P414" s="33" t="e">
        <f t="shared" si="43"/>
        <v>#REF!</v>
      </c>
      <c r="Q414" s="29">
        <f>Q415</f>
        <v>0</v>
      </c>
      <c r="R414" s="33" t="e">
        <f t="shared" si="43"/>
        <v>#REF!</v>
      </c>
      <c r="S414" s="29">
        <f>S415</f>
        <v>0</v>
      </c>
      <c r="T414" s="33" t="e">
        <f t="shared" si="43"/>
        <v>#REF!</v>
      </c>
      <c r="U414" s="29">
        <f>U415</f>
        <v>0</v>
      </c>
      <c r="V414" s="33" t="e">
        <f t="shared" si="47"/>
        <v>#REF!</v>
      </c>
      <c r="W414" s="29">
        <f>W415</f>
        <v>0</v>
      </c>
      <c r="X414" s="33" t="e">
        <f t="shared" si="47"/>
        <v>#REF!</v>
      </c>
      <c r="Y414" s="29">
        <f>Y415</f>
        <v>0</v>
      </c>
      <c r="Z414" s="33" t="e">
        <f t="shared" si="47"/>
        <v>#REF!</v>
      </c>
      <c r="AA414" s="29">
        <f>AA415</f>
        <v>0</v>
      </c>
      <c r="AB414" s="33" t="e">
        <f t="shared" si="47"/>
        <v>#REF!</v>
      </c>
      <c r="AC414" s="29">
        <f>AC415</f>
        <v>0</v>
      </c>
      <c r="AD414" s="33" t="e">
        <f t="shared" si="47"/>
        <v>#REF!</v>
      </c>
      <c r="AE414" s="29">
        <f>AE415</f>
        <v>0</v>
      </c>
      <c r="AF414" s="33" t="e">
        <f t="shared" si="47"/>
        <v>#REF!</v>
      </c>
      <c r="AG414" s="29">
        <f>AG415</f>
        <v>0</v>
      </c>
      <c r="AH414" s="28" t="e">
        <f t="shared" si="44"/>
        <v>#REF!</v>
      </c>
    </row>
    <row r="415" spans="1:34" ht="60.75" hidden="1" customHeight="1" x14ac:dyDescent="0.4">
      <c r="A415" s="13"/>
      <c r="B415" s="23"/>
      <c r="C415" s="37" t="s">
        <v>19</v>
      </c>
      <c r="D415" s="123" t="s">
        <v>524</v>
      </c>
      <c r="E415" s="123" t="s">
        <v>487</v>
      </c>
      <c r="F415" s="33" t="e">
        <f>#REF!+#REF!</f>
        <v>#REF!</v>
      </c>
      <c r="G415" s="29">
        <v>0</v>
      </c>
      <c r="H415" s="33" t="e">
        <f t="shared" si="46"/>
        <v>#REF!</v>
      </c>
      <c r="I415" s="29">
        <v>0</v>
      </c>
      <c r="J415" s="33" t="e">
        <f t="shared" si="46"/>
        <v>#REF!</v>
      </c>
      <c r="K415" s="29">
        <v>0</v>
      </c>
      <c r="L415" s="33" t="e">
        <f t="shared" si="46"/>
        <v>#REF!</v>
      </c>
      <c r="M415" s="29">
        <v>0</v>
      </c>
      <c r="N415" s="33" t="e">
        <f t="shared" si="46"/>
        <v>#REF!</v>
      </c>
      <c r="O415" s="29">
        <v>0</v>
      </c>
      <c r="P415" s="33" t="e">
        <f t="shared" si="43"/>
        <v>#REF!</v>
      </c>
      <c r="Q415" s="29">
        <v>0</v>
      </c>
      <c r="R415" s="33" t="e">
        <f t="shared" si="43"/>
        <v>#REF!</v>
      </c>
      <c r="S415" s="29">
        <v>0</v>
      </c>
      <c r="T415" s="33" t="e">
        <f t="shared" si="43"/>
        <v>#REF!</v>
      </c>
      <c r="U415" s="29">
        <v>0</v>
      </c>
      <c r="V415" s="33" t="e">
        <f t="shared" si="47"/>
        <v>#REF!</v>
      </c>
      <c r="W415" s="29">
        <v>0</v>
      </c>
      <c r="X415" s="33" t="e">
        <f t="shared" si="47"/>
        <v>#REF!</v>
      </c>
      <c r="Y415" s="29">
        <v>0</v>
      </c>
      <c r="Z415" s="33" t="e">
        <f t="shared" si="47"/>
        <v>#REF!</v>
      </c>
      <c r="AA415" s="29">
        <v>0</v>
      </c>
      <c r="AB415" s="33" t="e">
        <f t="shared" si="47"/>
        <v>#REF!</v>
      </c>
      <c r="AC415" s="29">
        <v>0</v>
      </c>
      <c r="AD415" s="33" t="e">
        <f t="shared" si="47"/>
        <v>#REF!</v>
      </c>
      <c r="AE415" s="29">
        <v>0</v>
      </c>
      <c r="AF415" s="33" t="e">
        <f t="shared" si="47"/>
        <v>#REF!</v>
      </c>
      <c r="AG415" s="29">
        <v>0</v>
      </c>
      <c r="AH415" s="28" t="e">
        <f t="shared" si="44"/>
        <v>#REF!</v>
      </c>
    </row>
    <row r="416" spans="1:34" ht="384.75" hidden="1" customHeight="1" x14ac:dyDescent="0.4">
      <c r="A416" s="13"/>
      <c r="B416" s="23"/>
      <c r="C416" s="37" t="s">
        <v>543</v>
      </c>
      <c r="D416" s="123" t="s">
        <v>524</v>
      </c>
      <c r="E416" s="123"/>
      <c r="F416" s="33" t="e">
        <f>#REF!+#REF!</f>
        <v>#REF!</v>
      </c>
      <c r="G416" s="29">
        <f>G417</f>
        <v>0</v>
      </c>
      <c r="H416" s="33" t="e">
        <f t="shared" si="46"/>
        <v>#REF!</v>
      </c>
      <c r="I416" s="29">
        <f>I417</f>
        <v>0</v>
      </c>
      <c r="J416" s="33" t="e">
        <f t="shared" si="46"/>
        <v>#REF!</v>
      </c>
      <c r="K416" s="29">
        <f>K417</f>
        <v>0</v>
      </c>
      <c r="L416" s="33" t="e">
        <f t="shared" si="46"/>
        <v>#REF!</v>
      </c>
      <c r="M416" s="29">
        <f>M417</f>
        <v>0</v>
      </c>
      <c r="N416" s="33" t="e">
        <f t="shared" si="46"/>
        <v>#REF!</v>
      </c>
      <c r="O416" s="29">
        <f>O417</f>
        <v>0</v>
      </c>
      <c r="P416" s="33" t="e">
        <f t="shared" si="43"/>
        <v>#REF!</v>
      </c>
      <c r="Q416" s="29">
        <f>Q417</f>
        <v>0</v>
      </c>
      <c r="R416" s="33" t="e">
        <f t="shared" si="43"/>
        <v>#REF!</v>
      </c>
      <c r="S416" s="29">
        <f>S417</f>
        <v>0</v>
      </c>
      <c r="T416" s="33" t="e">
        <f t="shared" si="43"/>
        <v>#REF!</v>
      </c>
      <c r="U416" s="29">
        <f>U417</f>
        <v>0</v>
      </c>
      <c r="V416" s="33" t="e">
        <f t="shared" si="47"/>
        <v>#REF!</v>
      </c>
      <c r="W416" s="29">
        <f>W417</f>
        <v>0</v>
      </c>
      <c r="X416" s="33" t="e">
        <f t="shared" si="47"/>
        <v>#REF!</v>
      </c>
      <c r="Y416" s="29">
        <f>Y417</f>
        <v>0</v>
      </c>
      <c r="Z416" s="33" t="e">
        <f t="shared" si="47"/>
        <v>#REF!</v>
      </c>
      <c r="AA416" s="29">
        <f>AA417</f>
        <v>0</v>
      </c>
      <c r="AB416" s="33" t="e">
        <f t="shared" si="47"/>
        <v>#REF!</v>
      </c>
      <c r="AC416" s="29">
        <f>AC417</f>
        <v>0</v>
      </c>
      <c r="AD416" s="33" t="e">
        <f t="shared" si="47"/>
        <v>#REF!</v>
      </c>
      <c r="AE416" s="29">
        <f>AE417</f>
        <v>0</v>
      </c>
      <c r="AF416" s="33" t="e">
        <f t="shared" si="47"/>
        <v>#REF!</v>
      </c>
      <c r="AG416" s="29">
        <f>AG417</f>
        <v>0</v>
      </c>
      <c r="AH416" s="28" t="e">
        <f t="shared" si="44"/>
        <v>#REF!</v>
      </c>
    </row>
    <row r="417" spans="1:34" ht="60.75" hidden="1" customHeight="1" x14ac:dyDescent="0.4">
      <c r="A417" s="13"/>
      <c r="B417" s="23"/>
      <c r="C417" s="37" t="s">
        <v>19</v>
      </c>
      <c r="D417" s="123" t="s">
        <v>524</v>
      </c>
      <c r="E417" s="123" t="s">
        <v>487</v>
      </c>
      <c r="F417" s="33" t="e">
        <f>#REF!+#REF!</f>
        <v>#REF!</v>
      </c>
      <c r="G417" s="29">
        <v>0</v>
      </c>
      <c r="H417" s="33" t="e">
        <f t="shared" si="46"/>
        <v>#REF!</v>
      </c>
      <c r="I417" s="29">
        <v>0</v>
      </c>
      <c r="J417" s="33" t="e">
        <f t="shared" si="46"/>
        <v>#REF!</v>
      </c>
      <c r="K417" s="29">
        <v>0</v>
      </c>
      <c r="L417" s="33" t="e">
        <f t="shared" si="46"/>
        <v>#REF!</v>
      </c>
      <c r="M417" s="29">
        <v>0</v>
      </c>
      <c r="N417" s="33" t="e">
        <f t="shared" si="46"/>
        <v>#REF!</v>
      </c>
      <c r="O417" s="29">
        <v>0</v>
      </c>
      <c r="P417" s="33" t="e">
        <f t="shared" si="43"/>
        <v>#REF!</v>
      </c>
      <c r="Q417" s="29">
        <v>0</v>
      </c>
      <c r="R417" s="33" t="e">
        <f t="shared" si="43"/>
        <v>#REF!</v>
      </c>
      <c r="S417" s="29">
        <v>0</v>
      </c>
      <c r="T417" s="33" t="e">
        <f t="shared" si="43"/>
        <v>#REF!</v>
      </c>
      <c r="U417" s="29">
        <v>0</v>
      </c>
      <c r="V417" s="33" t="e">
        <f t="shared" si="47"/>
        <v>#REF!</v>
      </c>
      <c r="W417" s="29">
        <v>0</v>
      </c>
      <c r="X417" s="33" t="e">
        <f t="shared" si="47"/>
        <v>#REF!</v>
      </c>
      <c r="Y417" s="29">
        <v>0</v>
      </c>
      <c r="Z417" s="33" t="e">
        <f t="shared" si="47"/>
        <v>#REF!</v>
      </c>
      <c r="AA417" s="29">
        <v>0</v>
      </c>
      <c r="AB417" s="33" t="e">
        <f t="shared" si="47"/>
        <v>#REF!</v>
      </c>
      <c r="AC417" s="29">
        <v>0</v>
      </c>
      <c r="AD417" s="33" t="e">
        <f t="shared" si="47"/>
        <v>#REF!</v>
      </c>
      <c r="AE417" s="29">
        <v>0</v>
      </c>
      <c r="AF417" s="33" t="e">
        <f t="shared" si="47"/>
        <v>#REF!</v>
      </c>
      <c r="AG417" s="29">
        <v>0</v>
      </c>
      <c r="AH417" s="28" t="e">
        <f t="shared" ref="AH417:AH480" si="48">AG417+AF417</f>
        <v>#REF!</v>
      </c>
    </row>
    <row r="418" spans="1:34" ht="24.75" hidden="1" customHeight="1" x14ac:dyDescent="0.4">
      <c r="A418" s="13"/>
      <c r="B418" s="81"/>
      <c r="C418" s="37" t="s">
        <v>18</v>
      </c>
      <c r="D418" s="123" t="s">
        <v>592</v>
      </c>
      <c r="E418" s="123"/>
      <c r="F418" s="33">
        <v>0</v>
      </c>
      <c r="G418" s="29">
        <f>G419</f>
        <v>0</v>
      </c>
      <c r="H418" s="33">
        <f t="shared" si="46"/>
        <v>0</v>
      </c>
      <c r="I418" s="29">
        <f>I419</f>
        <v>0</v>
      </c>
      <c r="J418" s="33">
        <f t="shared" si="46"/>
        <v>0</v>
      </c>
      <c r="K418" s="29">
        <f>K419</f>
        <v>0</v>
      </c>
      <c r="L418" s="33">
        <f t="shared" si="46"/>
        <v>0</v>
      </c>
      <c r="M418" s="29">
        <f>M419</f>
        <v>0</v>
      </c>
      <c r="N418" s="33">
        <f t="shared" si="46"/>
        <v>0</v>
      </c>
      <c r="O418" s="29">
        <f>O419</f>
        <v>0</v>
      </c>
      <c r="P418" s="33">
        <f t="shared" si="43"/>
        <v>0</v>
      </c>
      <c r="Q418" s="29">
        <f>Q419</f>
        <v>0</v>
      </c>
      <c r="R418" s="33">
        <f t="shared" si="43"/>
        <v>0</v>
      </c>
      <c r="S418" s="29">
        <f>S419</f>
        <v>0</v>
      </c>
      <c r="T418" s="33">
        <f t="shared" si="43"/>
        <v>0</v>
      </c>
      <c r="U418" s="29">
        <f>U419</f>
        <v>0</v>
      </c>
      <c r="V418" s="33">
        <f t="shared" si="47"/>
        <v>0</v>
      </c>
      <c r="W418" s="29">
        <f>W419</f>
        <v>0</v>
      </c>
      <c r="X418" s="33">
        <f t="shared" si="47"/>
        <v>0</v>
      </c>
      <c r="Y418" s="29">
        <f>Y419</f>
        <v>0</v>
      </c>
      <c r="Z418" s="33">
        <f t="shared" si="47"/>
        <v>0</v>
      </c>
      <c r="AA418" s="29">
        <f>AA419</f>
        <v>0</v>
      </c>
      <c r="AB418" s="33">
        <f t="shared" si="47"/>
        <v>0</v>
      </c>
      <c r="AC418" s="29">
        <f>AC419</f>
        <v>0</v>
      </c>
      <c r="AD418" s="33">
        <f t="shared" si="47"/>
        <v>0</v>
      </c>
      <c r="AE418" s="29">
        <f>AE419</f>
        <v>0</v>
      </c>
      <c r="AF418" s="33">
        <f t="shared" si="47"/>
        <v>0</v>
      </c>
      <c r="AG418" s="29">
        <f>AG419</f>
        <v>0</v>
      </c>
      <c r="AH418" s="28">
        <f t="shared" si="48"/>
        <v>0</v>
      </c>
    </row>
    <row r="419" spans="1:34" ht="44.25" hidden="1" customHeight="1" x14ac:dyDescent="0.4">
      <c r="A419" s="13"/>
      <c r="B419" s="81"/>
      <c r="C419" s="37" t="s">
        <v>19</v>
      </c>
      <c r="D419" s="123" t="s">
        <v>592</v>
      </c>
      <c r="E419" s="123" t="s">
        <v>487</v>
      </c>
      <c r="F419" s="33">
        <v>0</v>
      </c>
      <c r="G419" s="29">
        <v>0</v>
      </c>
      <c r="H419" s="33">
        <f t="shared" si="46"/>
        <v>0</v>
      </c>
      <c r="I419" s="29">
        <v>0</v>
      </c>
      <c r="J419" s="33">
        <f t="shared" si="46"/>
        <v>0</v>
      </c>
      <c r="K419" s="29">
        <v>0</v>
      </c>
      <c r="L419" s="33">
        <f t="shared" si="46"/>
        <v>0</v>
      </c>
      <c r="M419" s="29">
        <v>0</v>
      </c>
      <c r="N419" s="33">
        <f t="shared" si="46"/>
        <v>0</v>
      </c>
      <c r="O419" s="29">
        <v>0</v>
      </c>
      <c r="P419" s="33">
        <f t="shared" si="43"/>
        <v>0</v>
      </c>
      <c r="Q419" s="29">
        <v>0</v>
      </c>
      <c r="R419" s="33">
        <f t="shared" si="43"/>
        <v>0</v>
      </c>
      <c r="S419" s="29">
        <v>0</v>
      </c>
      <c r="T419" s="33">
        <f t="shared" si="43"/>
        <v>0</v>
      </c>
      <c r="U419" s="29">
        <v>0</v>
      </c>
      <c r="V419" s="33">
        <f t="shared" si="47"/>
        <v>0</v>
      </c>
      <c r="W419" s="29">
        <v>0</v>
      </c>
      <c r="X419" s="33">
        <f t="shared" si="47"/>
        <v>0</v>
      </c>
      <c r="Y419" s="29">
        <v>0</v>
      </c>
      <c r="Z419" s="33">
        <f t="shared" si="47"/>
        <v>0</v>
      </c>
      <c r="AA419" s="29">
        <v>0</v>
      </c>
      <c r="AB419" s="33">
        <f t="shared" si="47"/>
        <v>0</v>
      </c>
      <c r="AC419" s="29">
        <v>0</v>
      </c>
      <c r="AD419" s="33">
        <f t="shared" si="47"/>
        <v>0</v>
      </c>
      <c r="AE419" s="29">
        <v>0</v>
      </c>
      <c r="AF419" s="33">
        <f t="shared" si="47"/>
        <v>0</v>
      </c>
      <c r="AG419" s="29">
        <v>0</v>
      </c>
      <c r="AH419" s="28">
        <f t="shared" si="48"/>
        <v>0</v>
      </c>
    </row>
    <row r="420" spans="1:34" ht="27.6" hidden="1" customHeight="1" x14ac:dyDescent="0.4">
      <c r="A420" s="13"/>
      <c r="B420" s="81"/>
      <c r="C420" s="37" t="s">
        <v>124</v>
      </c>
      <c r="D420" s="123" t="s">
        <v>593</v>
      </c>
      <c r="E420" s="123"/>
      <c r="F420" s="33">
        <v>0</v>
      </c>
      <c r="G420" s="29">
        <f>G421</f>
        <v>0</v>
      </c>
      <c r="H420" s="33">
        <f t="shared" si="46"/>
        <v>0</v>
      </c>
      <c r="I420" s="29">
        <f>I421</f>
        <v>0</v>
      </c>
      <c r="J420" s="33">
        <f t="shared" si="46"/>
        <v>0</v>
      </c>
      <c r="K420" s="29">
        <f>K421</f>
        <v>0</v>
      </c>
      <c r="L420" s="33">
        <f t="shared" si="46"/>
        <v>0</v>
      </c>
      <c r="M420" s="29">
        <f>M421</f>
        <v>0</v>
      </c>
      <c r="N420" s="33">
        <f t="shared" si="46"/>
        <v>0</v>
      </c>
      <c r="O420" s="29">
        <f>O421</f>
        <v>0</v>
      </c>
      <c r="P420" s="33">
        <f t="shared" si="43"/>
        <v>0</v>
      </c>
      <c r="Q420" s="29">
        <f>Q421</f>
        <v>0</v>
      </c>
      <c r="R420" s="33">
        <f t="shared" si="43"/>
        <v>0</v>
      </c>
      <c r="S420" s="29">
        <f>S421</f>
        <v>0</v>
      </c>
      <c r="T420" s="33">
        <f t="shared" si="43"/>
        <v>0</v>
      </c>
      <c r="U420" s="29">
        <f>U421</f>
        <v>0</v>
      </c>
      <c r="V420" s="33">
        <f t="shared" si="47"/>
        <v>0</v>
      </c>
      <c r="W420" s="29">
        <f>W421</f>
        <v>0</v>
      </c>
      <c r="X420" s="33">
        <f t="shared" si="47"/>
        <v>0</v>
      </c>
      <c r="Y420" s="29">
        <f>Y421</f>
        <v>0</v>
      </c>
      <c r="Z420" s="33">
        <f t="shared" si="47"/>
        <v>0</v>
      </c>
      <c r="AA420" s="29">
        <f>AA421</f>
        <v>0</v>
      </c>
      <c r="AB420" s="33">
        <f t="shared" si="47"/>
        <v>0</v>
      </c>
      <c r="AC420" s="29">
        <f>AC421</f>
        <v>0</v>
      </c>
      <c r="AD420" s="33">
        <f t="shared" si="47"/>
        <v>0</v>
      </c>
      <c r="AE420" s="29">
        <f>AE421</f>
        <v>0</v>
      </c>
      <c r="AF420" s="33">
        <f t="shared" si="47"/>
        <v>0</v>
      </c>
      <c r="AG420" s="29">
        <f>AG421</f>
        <v>0</v>
      </c>
      <c r="AH420" s="28">
        <f t="shared" si="48"/>
        <v>0</v>
      </c>
    </row>
    <row r="421" spans="1:34" ht="44.25" hidden="1" customHeight="1" x14ac:dyDescent="0.4">
      <c r="A421" s="13"/>
      <c r="B421" s="81"/>
      <c r="C421" s="37" t="s">
        <v>19</v>
      </c>
      <c r="D421" s="123" t="s">
        <v>593</v>
      </c>
      <c r="E421" s="123" t="s">
        <v>487</v>
      </c>
      <c r="F421" s="33">
        <v>0</v>
      </c>
      <c r="G421" s="29">
        <v>0</v>
      </c>
      <c r="H421" s="33">
        <f t="shared" si="46"/>
        <v>0</v>
      </c>
      <c r="I421" s="29">
        <v>0</v>
      </c>
      <c r="J421" s="33">
        <f t="shared" si="46"/>
        <v>0</v>
      </c>
      <c r="K421" s="29">
        <v>0</v>
      </c>
      <c r="L421" s="33">
        <f t="shared" si="46"/>
        <v>0</v>
      </c>
      <c r="M421" s="29">
        <v>0</v>
      </c>
      <c r="N421" s="33">
        <f t="shared" si="46"/>
        <v>0</v>
      </c>
      <c r="O421" s="29">
        <v>0</v>
      </c>
      <c r="P421" s="33">
        <f t="shared" si="43"/>
        <v>0</v>
      </c>
      <c r="Q421" s="29">
        <v>0</v>
      </c>
      <c r="R421" s="33">
        <f t="shared" si="43"/>
        <v>0</v>
      </c>
      <c r="S421" s="29">
        <v>0</v>
      </c>
      <c r="T421" s="33">
        <f t="shared" si="43"/>
        <v>0</v>
      </c>
      <c r="U421" s="29">
        <v>0</v>
      </c>
      <c r="V421" s="33">
        <f t="shared" si="47"/>
        <v>0</v>
      </c>
      <c r="W421" s="29">
        <v>0</v>
      </c>
      <c r="X421" s="33">
        <f t="shared" si="47"/>
        <v>0</v>
      </c>
      <c r="Y421" s="29">
        <v>0</v>
      </c>
      <c r="Z421" s="33">
        <f t="shared" si="47"/>
        <v>0</v>
      </c>
      <c r="AA421" s="29">
        <v>0</v>
      </c>
      <c r="AB421" s="33">
        <f t="shared" si="47"/>
        <v>0</v>
      </c>
      <c r="AC421" s="29">
        <v>0</v>
      </c>
      <c r="AD421" s="33">
        <f t="shared" si="47"/>
        <v>0</v>
      </c>
      <c r="AE421" s="29">
        <v>0</v>
      </c>
      <c r="AF421" s="33">
        <f t="shared" si="47"/>
        <v>0</v>
      </c>
      <c r="AG421" s="29">
        <v>0</v>
      </c>
      <c r="AH421" s="28">
        <f t="shared" si="48"/>
        <v>0</v>
      </c>
    </row>
    <row r="422" spans="1:34" ht="156" customHeight="1" x14ac:dyDescent="0.4">
      <c r="A422" s="13"/>
      <c r="B422" s="105"/>
      <c r="C422" s="127" t="s">
        <v>672</v>
      </c>
      <c r="D422" s="123" t="s">
        <v>122</v>
      </c>
      <c r="E422" s="123"/>
      <c r="F422" s="33">
        <v>0</v>
      </c>
      <c r="G422" s="29">
        <f>G423</f>
        <v>187.5</v>
      </c>
      <c r="H422" s="33">
        <f t="shared" si="46"/>
        <v>187.5</v>
      </c>
      <c r="I422" s="29">
        <f>I423</f>
        <v>0</v>
      </c>
      <c r="J422" s="33">
        <f t="shared" si="46"/>
        <v>187.5</v>
      </c>
      <c r="K422" s="29">
        <f>K423</f>
        <v>0</v>
      </c>
      <c r="L422" s="33">
        <f t="shared" si="46"/>
        <v>187.5</v>
      </c>
      <c r="M422" s="29">
        <f>M423</f>
        <v>0</v>
      </c>
      <c r="N422" s="33">
        <f t="shared" si="46"/>
        <v>187.5</v>
      </c>
      <c r="O422" s="29">
        <f>O423</f>
        <v>0</v>
      </c>
      <c r="P422" s="33">
        <f t="shared" si="43"/>
        <v>187.5</v>
      </c>
      <c r="Q422" s="29">
        <f>Q423</f>
        <v>0</v>
      </c>
      <c r="R422" s="33">
        <f t="shared" si="43"/>
        <v>187.5</v>
      </c>
      <c r="S422" s="29">
        <f>S423</f>
        <v>0</v>
      </c>
      <c r="T422" s="33">
        <f t="shared" si="43"/>
        <v>187.5</v>
      </c>
      <c r="U422" s="29">
        <f>U423</f>
        <v>0</v>
      </c>
      <c r="V422" s="33">
        <f t="shared" si="47"/>
        <v>187.5</v>
      </c>
      <c r="W422" s="29">
        <f>W423</f>
        <v>0</v>
      </c>
      <c r="X422" s="33">
        <f t="shared" si="47"/>
        <v>187.5</v>
      </c>
      <c r="Y422" s="29">
        <f>Y423</f>
        <v>0</v>
      </c>
      <c r="Z422" s="33">
        <f t="shared" si="47"/>
        <v>187.5</v>
      </c>
      <c r="AA422" s="29">
        <f>AA423</f>
        <v>0</v>
      </c>
      <c r="AB422" s="33">
        <f t="shared" si="47"/>
        <v>187.5</v>
      </c>
      <c r="AC422" s="29">
        <f>AC423</f>
        <v>0</v>
      </c>
      <c r="AD422" s="33">
        <f t="shared" si="47"/>
        <v>187.5</v>
      </c>
      <c r="AE422" s="29">
        <f>AE423</f>
        <v>0</v>
      </c>
      <c r="AF422" s="33">
        <f t="shared" si="47"/>
        <v>187.5</v>
      </c>
      <c r="AG422" s="29">
        <f>AG423</f>
        <v>0</v>
      </c>
      <c r="AH422" s="28">
        <f t="shared" si="48"/>
        <v>187.5</v>
      </c>
    </row>
    <row r="423" spans="1:34" ht="44.25" customHeight="1" x14ac:dyDescent="0.4">
      <c r="A423" s="13"/>
      <c r="B423" s="105"/>
      <c r="C423" s="92" t="s">
        <v>19</v>
      </c>
      <c r="D423" s="123" t="s">
        <v>122</v>
      </c>
      <c r="E423" s="123" t="s">
        <v>487</v>
      </c>
      <c r="F423" s="33">
        <v>0</v>
      </c>
      <c r="G423" s="29">
        <v>187.5</v>
      </c>
      <c r="H423" s="33">
        <f t="shared" si="46"/>
        <v>187.5</v>
      </c>
      <c r="I423" s="29"/>
      <c r="J423" s="33">
        <f t="shared" si="46"/>
        <v>187.5</v>
      </c>
      <c r="K423" s="29"/>
      <c r="L423" s="33">
        <f t="shared" si="46"/>
        <v>187.5</v>
      </c>
      <c r="M423" s="29"/>
      <c r="N423" s="33">
        <f t="shared" si="46"/>
        <v>187.5</v>
      </c>
      <c r="O423" s="29"/>
      <c r="P423" s="33">
        <f t="shared" si="43"/>
        <v>187.5</v>
      </c>
      <c r="Q423" s="29"/>
      <c r="R423" s="33">
        <f t="shared" si="43"/>
        <v>187.5</v>
      </c>
      <c r="S423" s="29"/>
      <c r="T423" s="33">
        <f t="shared" si="43"/>
        <v>187.5</v>
      </c>
      <c r="U423" s="29"/>
      <c r="V423" s="33">
        <f t="shared" si="47"/>
        <v>187.5</v>
      </c>
      <c r="W423" s="29"/>
      <c r="X423" s="33">
        <f t="shared" si="47"/>
        <v>187.5</v>
      </c>
      <c r="Y423" s="29"/>
      <c r="Z423" s="33">
        <f t="shared" si="47"/>
        <v>187.5</v>
      </c>
      <c r="AA423" s="29"/>
      <c r="AB423" s="33">
        <f t="shared" si="47"/>
        <v>187.5</v>
      </c>
      <c r="AC423" s="29"/>
      <c r="AD423" s="33">
        <f t="shared" si="47"/>
        <v>187.5</v>
      </c>
      <c r="AE423" s="29"/>
      <c r="AF423" s="33">
        <f t="shared" si="47"/>
        <v>187.5</v>
      </c>
      <c r="AG423" s="29"/>
      <c r="AH423" s="28">
        <f t="shared" si="48"/>
        <v>187.5</v>
      </c>
    </row>
    <row r="424" spans="1:34" ht="49.5" customHeight="1" x14ac:dyDescent="0.4">
      <c r="A424" s="13"/>
      <c r="B424" s="34"/>
      <c r="C424" s="31" t="s">
        <v>408</v>
      </c>
      <c r="D424" s="80" t="s">
        <v>123</v>
      </c>
      <c r="E424" s="80"/>
      <c r="F424" s="33">
        <v>0</v>
      </c>
      <c r="G424" s="29">
        <f>G425</f>
        <v>857.55000000000007</v>
      </c>
      <c r="H424" s="33">
        <f t="shared" si="46"/>
        <v>857.55000000000007</v>
      </c>
      <c r="I424" s="29">
        <f>I425</f>
        <v>0</v>
      </c>
      <c r="J424" s="33">
        <f t="shared" si="46"/>
        <v>857.55000000000007</v>
      </c>
      <c r="K424" s="29">
        <f>K425</f>
        <v>0</v>
      </c>
      <c r="L424" s="33">
        <f t="shared" si="46"/>
        <v>857.55000000000007</v>
      </c>
      <c r="M424" s="29">
        <f>M425</f>
        <v>0</v>
      </c>
      <c r="N424" s="33">
        <f t="shared" si="46"/>
        <v>857.55000000000007</v>
      </c>
      <c r="O424" s="29">
        <f>O425</f>
        <v>600</v>
      </c>
      <c r="P424" s="33">
        <f t="shared" si="43"/>
        <v>1457.5500000000002</v>
      </c>
      <c r="Q424" s="29">
        <f>Q425</f>
        <v>0</v>
      </c>
      <c r="R424" s="33">
        <f t="shared" si="43"/>
        <v>1457.5500000000002</v>
      </c>
      <c r="S424" s="29">
        <f>S425</f>
        <v>0</v>
      </c>
      <c r="T424" s="33">
        <f t="shared" si="43"/>
        <v>1457.5500000000002</v>
      </c>
      <c r="U424" s="29">
        <f>U425</f>
        <v>0</v>
      </c>
      <c r="V424" s="33">
        <f t="shared" si="47"/>
        <v>1457.5500000000002</v>
      </c>
      <c r="W424" s="29">
        <f>W425</f>
        <v>0</v>
      </c>
      <c r="X424" s="33">
        <f t="shared" si="47"/>
        <v>1457.5500000000002</v>
      </c>
      <c r="Y424" s="29">
        <f>Y425</f>
        <v>0</v>
      </c>
      <c r="Z424" s="33">
        <f t="shared" si="47"/>
        <v>1457.5500000000002</v>
      </c>
      <c r="AA424" s="29">
        <f>AA425</f>
        <v>0</v>
      </c>
      <c r="AB424" s="33">
        <f t="shared" si="47"/>
        <v>1457.5500000000002</v>
      </c>
      <c r="AC424" s="29">
        <f>AC425</f>
        <v>0</v>
      </c>
      <c r="AD424" s="33">
        <f t="shared" si="47"/>
        <v>1457.5500000000002</v>
      </c>
      <c r="AE424" s="29">
        <f>AE425</f>
        <v>0</v>
      </c>
      <c r="AF424" s="33">
        <f t="shared" si="47"/>
        <v>1457.5500000000002</v>
      </c>
      <c r="AG424" s="29">
        <f>AG425</f>
        <v>-510.36599999999999</v>
      </c>
      <c r="AH424" s="28">
        <f t="shared" si="48"/>
        <v>947.1840000000002</v>
      </c>
    </row>
    <row r="425" spans="1:34" ht="26.25" x14ac:dyDescent="0.4">
      <c r="A425" s="13"/>
      <c r="B425" s="34"/>
      <c r="C425" s="31" t="s">
        <v>124</v>
      </c>
      <c r="D425" s="80" t="s">
        <v>125</v>
      </c>
      <c r="E425" s="80"/>
      <c r="F425" s="33">
        <v>0</v>
      </c>
      <c r="G425" s="29">
        <f>G426+G427+G428</f>
        <v>857.55000000000007</v>
      </c>
      <c r="H425" s="33">
        <f t="shared" si="46"/>
        <v>857.55000000000007</v>
      </c>
      <c r="I425" s="29">
        <f>I426+I427+I428</f>
        <v>0</v>
      </c>
      <c r="J425" s="33">
        <f t="shared" si="46"/>
        <v>857.55000000000007</v>
      </c>
      <c r="K425" s="29">
        <f>K426+K427+K428</f>
        <v>0</v>
      </c>
      <c r="L425" s="33">
        <f t="shared" si="46"/>
        <v>857.55000000000007</v>
      </c>
      <c r="M425" s="29">
        <f>M426+M427+M428</f>
        <v>0</v>
      </c>
      <c r="N425" s="33">
        <f t="shared" si="46"/>
        <v>857.55000000000007</v>
      </c>
      <c r="O425" s="29">
        <f>O426+O427+O428</f>
        <v>600</v>
      </c>
      <c r="P425" s="33">
        <f t="shared" si="43"/>
        <v>1457.5500000000002</v>
      </c>
      <c r="Q425" s="29">
        <f>Q426+Q427+Q428</f>
        <v>0</v>
      </c>
      <c r="R425" s="33">
        <f t="shared" si="43"/>
        <v>1457.5500000000002</v>
      </c>
      <c r="S425" s="29">
        <f>S426+S427+S428</f>
        <v>0</v>
      </c>
      <c r="T425" s="33">
        <f t="shared" si="43"/>
        <v>1457.5500000000002</v>
      </c>
      <c r="U425" s="29">
        <f>U426+U427+U428</f>
        <v>0</v>
      </c>
      <c r="V425" s="33">
        <f t="shared" si="47"/>
        <v>1457.5500000000002</v>
      </c>
      <c r="W425" s="29">
        <f>W426+W427+W428</f>
        <v>0</v>
      </c>
      <c r="X425" s="33">
        <f t="shared" si="47"/>
        <v>1457.5500000000002</v>
      </c>
      <c r="Y425" s="29">
        <f>Y426+Y427+Y428</f>
        <v>0</v>
      </c>
      <c r="Z425" s="33">
        <f t="shared" si="47"/>
        <v>1457.5500000000002</v>
      </c>
      <c r="AA425" s="29">
        <f>AA426+AA427+AA428</f>
        <v>0</v>
      </c>
      <c r="AB425" s="33">
        <f t="shared" si="47"/>
        <v>1457.5500000000002</v>
      </c>
      <c r="AC425" s="29">
        <f>AC426+AC427+AC428</f>
        <v>0</v>
      </c>
      <c r="AD425" s="33">
        <f t="shared" si="47"/>
        <v>1457.5500000000002</v>
      </c>
      <c r="AE425" s="29">
        <f>AE426+AE427+AE428</f>
        <v>0</v>
      </c>
      <c r="AF425" s="33">
        <f t="shared" si="47"/>
        <v>1457.5500000000002</v>
      </c>
      <c r="AG425" s="29">
        <f>AG426+AG427+AG428</f>
        <v>-510.36599999999999</v>
      </c>
      <c r="AH425" s="28">
        <f t="shared" si="48"/>
        <v>947.1840000000002</v>
      </c>
    </row>
    <row r="426" spans="1:34" ht="91.5" customHeight="1" x14ac:dyDescent="0.4">
      <c r="A426" s="13"/>
      <c r="B426" s="34"/>
      <c r="C426" s="31" t="s">
        <v>110</v>
      </c>
      <c r="D426" s="80" t="s">
        <v>125</v>
      </c>
      <c r="E426" s="80">
        <v>100</v>
      </c>
      <c r="F426" s="33">
        <v>0</v>
      </c>
      <c r="G426" s="29">
        <v>556.85</v>
      </c>
      <c r="H426" s="33">
        <f t="shared" si="46"/>
        <v>556.85</v>
      </c>
      <c r="I426" s="29"/>
      <c r="J426" s="33">
        <f t="shared" si="46"/>
        <v>556.85</v>
      </c>
      <c r="K426" s="29"/>
      <c r="L426" s="33">
        <f t="shared" si="46"/>
        <v>556.85</v>
      </c>
      <c r="M426" s="29"/>
      <c r="N426" s="33">
        <f t="shared" si="46"/>
        <v>556.85</v>
      </c>
      <c r="O426" s="29">
        <v>600</v>
      </c>
      <c r="P426" s="33">
        <f t="shared" ref="P426:AF449" si="49">N426+O426</f>
        <v>1156.8499999999999</v>
      </c>
      <c r="Q426" s="29"/>
      <c r="R426" s="33">
        <f t="shared" si="49"/>
        <v>1156.8499999999999</v>
      </c>
      <c r="S426" s="29"/>
      <c r="T426" s="33">
        <f t="shared" si="49"/>
        <v>1156.8499999999999</v>
      </c>
      <c r="U426" s="29"/>
      <c r="V426" s="33">
        <f t="shared" si="49"/>
        <v>1156.8499999999999</v>
      </c>
      <c r="W426" s="29"/>
      <c r="X426" s="33">
        <f t="shared" si="49"/>
        <v>1156.8499999999999</v>
      </c>
      <c r="Y426" s="29"/>
      <c r="Z426" s="33">
        <f t="shared" si="49"/>
        <v>1156.8499999999999</v>
      </c>
      <c r="AA426" s="29"/>
      <c r="AB426" s="33">
        <f t="shared" si="49"/>
        <v>1156.8499999999999</v>
      </c>
      <c r="AC426" s="29"/>
      <c r="AD426" s="33">
        <f t="shared" si="49"/>
        <v>1156.8499999999999</v>
      </c>
      <c r="AE426" s="29"/>
      <c r="AF426" s="33">
        <f t="shared" si="49"/>
        <v>1156.8499999999999</v>
      </c>
      <c r="AG426" s="29">
        <v>-405.61599999999999</v>
      </c>
      <c r="AH426" s="28">
        <f t="shared" si="48"/>
        <v>751.23399999999992</v>
      </c>
    </row>
    <row r="427" spans="1:34" ht="40.5" customHeight="1" x14ac:dyDescent="0.4">
      <c r="A427" s="13"/>
      <c r="B427" s="34"/>
      <c r="C427" s="31" t="s">
        <v>14</v>
      </c>
      <c r="D427" s="80" t="s">
        <v>125</v>
      </c>
      <c r="E427" s="80">
        <v>200</v>
      </c>
      <c r="F427" s="33">
        <v>0</v>
      </c>
      <c r="G427" s="29">
        <v>181</v>
      </c>
      <c r="H427" s="33">
        <f t="shared" si="46"/>
        <v>181</v>
      </c>
      <c r="I427" s="29"/>
      <c r="J427" s="33">
        <f t="shared" si="46"/>
        <v>181</v>
      </c>
      <c r="K427" s="29"/>
      <c r="L427" s="33">
        <f t="shared" si="46"/>
        <v>181</v>
      </c>
      <c r="M427" s="29"/>
      <c r="N427" s="33">
        <f t="shared" si="46"/>
        <v>181</v>
      </c>
      <c r="O427" s="29"/>
      <c r="P427" s="33">
        <f t="shared" si="49"/>
        <v>181</v>
      </c>
      <c r="Q427" s="29"/>
      <c r="R427" s="33">
        <f t="shared" si="49"/>
        <v>181</v>
      </c>
      <c r="S427" s="29"/>
      <c r="T427" s="33">
        <f t="shared" si="49"/>
        <v>181</v>
      </c>
      <c r="U427" s="29"/>
      <c r="V427" s="33">
        <f t="shared" si="49"/>
        <v>181</v>
      </c>
      <c r="W427" s="29"/>
      <c r="X427" s="33">
        <f t="shared" si="49"/>
        <v>181</v>
      </c>
      <c r="Y427" s="29"/>
      <c r="Z427" s="33">
        <f t="shared" si="49"/>
        <v>181</v>
      </c>
      <c r="AA427" s="29"/>
      <c r="AB427" s="33">
        <f t="shared" si="49"/>
        <v>181</v>
      </c>
      <c r="AC427" s="29"/>
      <c r="AD427" s="33">
        <f t="shared" si="49"/>
        <v>181</v>
      </c>
      <c r="AE427" s="29"/>
      <c r="AF427" s="33">
        <f t="shared" si="49"/>
        <v>181</v>
      </c>
      <c r="AG427" s="29">
        <v>-104.75</v>
      </c>
      <c r="AH427" s="28">
        <f t="shared" si="48"/>
        <v>76.25</v>
      </c>
    </row>
    <row r="428" spans="1:34" ht="29.25" customHeight="1" x14ac:dyDescent="0.4">
      <c r="A428" s="13"/>
      <c r="B428" s="34"/>
      <c r="C428" s="31" t="s">
        <v>15</v>
      </c>
      <c r="D428" s="80" t="s">
        <v>125</v>
      </c>
      <c r="E428" s="80">
        <v>300</v>
      </c>
      <c r="F428" s="33">
        <v>0</v>
      </c>
      <c r="G428" s="29">
        <v>119.7</v>
      </c>
      <c r="H428" s="33">
        <f t="shared" si="46"/>
        <v>119.7</v>
      </c>
      <c r="I428" s="29"/>
      <c r="J428" s="33">
        <f t="shared" si="46"/>
        <v>119.7</v>
      </c>
      <c r="K428" s="29"/>
      <c r="L428" s="33">
        <f t="shared" si="46"/>
        <v>119.7</v>
      </c>
      <c r="M428" s="29"/>
      <c r="N428" s="33">
        <f t="shared" si="46"/>
        <v>119.7</v>
      </c>
      <c r="O428" s="29"/>
      <c r="P428" s="33">
        <f t="shared" si="49"/>
        <v>119.7</v>
      </c>
      <c r="Q428" s="29"/>
      <c r="R428" s="33">
        <f t="shared" si="49"/>
        <v>119.7</v>
      </c>
      <c r="S428" s="29"/>
      <c r="T428" s="33">
        <f t="shared" si="49"/>
        <v>119.7</v>
      </c>
      <c r="U428" s="29"/>
      <c r="V428" s="33">
        <f t="shared" si="49"/>
        <v>119.7</v>
      </c>
      <c r="W428" s="29"/>
      <c r="X428" s="33">
        <f t="shared" si="49"/>
        <v>119.7</v>
      </c>
      <c r="Y428" s="29"/>
      <c r="Z428" s="33">
        <f t="shared" si="49"/>
        <v>119.7</v>
      </c>
      <c r="AA428" s="29"/>
      <c r="AB428" s="33">
        <f t="shared" si="49"/>
        <v>119.7</v>
      </c>
      <c r="AC428" s="29"/>
      <c r="AD428" s="33">
        <f t="shared" si="49"/>
        <v>119.7</v>
      </c>
      <c r="AE428" s="29"/>
      <c r="AF428" s="33">
        <f t="shared" si="49"/>
        <v>119.7</v>
      </c>
      <c r="AG428" s="29"/>
      <c r="AH428" s="28">
        <f t="shared" si="48"/>
        <v>119.7</v>
      </c>
    </row>
    <row r="429" spans="1:34" ht="34.5" customHeight="1" x14ac:dyDescent="0.4">
      <c r="A429" s="13"/>
      <c r="B429" s="34"/>
      <c r="C429" s="31" t="s">
        <v>407</v>
      </c>
      <c r="D429" s="80" t="s">
        <v>126</v>
      </c>
      <c r="E429" s="80"/>
      <c r="F429" s="33">
        <v>0</v>
      </c>
      <c r="G429" s="29">
        <f>G430</f>
        <v>1459.0010000000002</v>
      </c>
      <c r="H429" s="33">
        <f t="shared" si="46"/>
        <v>1459.0010000000002</v>
      </c>
      <c r="I429" s="29">
        <f>I430</f>
        <v>0</v>
      </c>
      <c r="J429" s="33">
        <f t="shared" si="46"/>
        <v>1459.0010000000002</v>
      </c>
      <c r="K429" s="29">
        <f>K430</f>
        <v>0</v>
      </c>
      <c r="L429" s="33">
        <f t="shared" si="46"/>
        <v>1459.0010000000002</v>
      </c>
      <c r="M429" s="29">
        <f>M430</f>
        <v>0</v>
      </c>
      <c r="N429" s="33">
        <f t="shared" si="46"/>
        <v>1459.0010000000002</v>
      </c>
      <c r="O429" s="29">
        <f>O430</f>
        <v>0</v>
      </c>
      <c r="P429" s="33">
        <f t="shared" si="49"/>
        <v>1459.0010000000002</v>
      </c>
      <c r="Q429" s="29">
        <f>Q430</f>
        <v>0</v>
      </c>
      <c r="R429" s="33">
        <f t="shared" si="49"/>
        <v>1459.0010000000002</v>
      </c>
      <c r="S429" s="29">
        <f>S430</f>
        <v>3.94</v>
      </c>
      <c r="T429" s="33">
        <f t="shared" si="49"/>
        <v>1462.9410000000003</v>
      </c>
      <c r="U429" s="29">
        <f>U430</f>
        <v>0</v>
      </c>
      <c r="V429" s="33">
        <f t="shared" si="49"/>
        <v>1462.9410000000003</v>
      </c>
      <c r="W429" s="29">
        <f>W430</f>
        <v>0</v>
      </c>
      <c r="X429" s="33">
        <f t="shared" si="49"/>
        <v>1462.9410000000003</v>
      </c>
      <c r="Y429" s="29">
        <f>Y430</f>
        <v>0</v>
      </c>
      <c r="Z429" s="33">
        <f t="shared" si="49"/>
        <v>1462.9410000000003</v>
      </c>
      <c r="AA429" s="29">
        <f>AA430</f>
        <v>0</v>
      </c>
      <c r="AB429" s="33">
        <f t="shared" si="49"/>
        <v>1462.9410000000003</v>
      </c>
      <c r="AC429" s="29">
        <f>AC430</f>
        <v>-0.32300000000000001</v>
      </c>
      <c r="AD429" s="33">
        <f t="shared" si="49"/>
        <v>1462.6180000000002</v>
      </c>
      <c r="AE429" s="29">
        <f>AE430</f>
        <v>0</v>
      </c>
      <c r="AF429" s="33">
        <f t="shared" si="49"/>
        <v>1462.6180000000002</v>
      </c>
      <c r="AG429" s="29">
        <f>AG430</f>
        <v>-6.6289999999999996</v>
      </c>
      <c r="AH429" s="28">
        <f t="shared" si="48"/>
        <v>1455.9890000000003</v>
      </c>
    </row>
    <row r="430" spans="1:34" ht="31.5" customHeight="1" x14ac:dyDescent="0.4">
      <c r="A430" s="13"/>
      <c r="B430" s="34"/>
      <c r="C430" s="31" t="s">
        <v>127</v>
      </c>
      <c r="D430" s="80" t="s">
        <v>128</v>
      </c>
      <c r="E430" s="80"/>
      <c r="F430" s="33">
        <v>0</v>
      </c>
      <c r="G430" s="29">
        <f>G431+G432+G433</f>
        <v>1459.0010000000002</v>
      </c>
      <c r="H430" s="33">
        <f t="shared" si="46"/>
        <v>1459.0010000000002</v>
      </c>
      <c r="I430" s="29">
        <f>I431+I432+I433</f>
        <v>0</v>
      </c>
      <c r="J430" s="33">
        <f t="shared" si="46"/>
        <v>1459.0010000000002</v>
      </c>
      <c r="K430" s="29">
        <f>K431+K432+K433</f>
        <v>0</v>
      </c>
      <c r="L430" s="33">
        <f t="shared" si="46"/>
        <v>1459.0010000000002</v>
      </c>
      <c r="M430" s="29">
        <f>M431+M432+M433</f>
        <v>0</v>
      </c>
      <c r="N430" s="33">
        <f t="shared" si="46"/>
        <v>1459.0010000000002</v>
      </c>
      <c r="O430" s="29">
        <f>O431+O432+O433</f>
        <v>0</v>
      </c>
      <c r="P430" s="33">
        <f t="shared" si="49"/>
        <v>1459.0010000000002</v>
      </c>
      <c r="Q430" s="29">
        <f>Q431+Q432+Q433</f>
        <v>0</v>
      </c>
      <c r="R430" s="33">
        <f t="shared" si="49"/>
        <v>1459.0010000000002</v>
      </c>
      <c r="S430" s="29">
        <f>S431+S432+S433</f>
        <v>3.94</v>
      </c>
      <c r="T430" s="33">
        <f t="shared" si="49"/>
        <v>1462.9410000000003</v>
      </c>
      <c r="U430" s="29">
        <f>U431+U432+U433</f>
        <v>0</v>
      </c>
      <c r="V430" s="33">
        <f t="shared" si="49"/>
        <v>1462.9410000000003</v>
      </c>
      <c r="W430" s="29">
        <f>W431+W432+W433</f>
        <v>0</v>
      </c>
      <c r="X430" s="33">
        <f t="shared" si="49"/>
        <v>1462.9410000000003</v>
      </c>
      <c r="Y430" s="29">
        <f>Y431+Y432+Y433</f>
        <v>0</v>
      </c>
      <c r="Z430" s="33">
        <f t="shared" si="49"/>
        <v>1462.9410000000003</v>
      </c>
      <c r="AA430" s="29">
        <f>AA431+AA432+AA433</f>
        <v>0</v>
      </c>
      <c r="AB430" s="33">
        <f t="shared" si="49"/>
        <v>1462.9410000000003</v>
      </c>
      <c r="AC430" s="29">
        <f>AC431+AC432+AC433</f>
        <v>-0.32300000000000001</v>
      </c>
      <c r="AD430" s="33">
        <f t="shared" si="49"/>
        <v>1462.6180000000002</v>
      </c>
      <c r="AE430" s="29">
        <f>AE431+AE432+AE433</f>
        <v>0</v>
      </c>
      <c r="AF430" s="33">
        <f t="shared" si="49"/>
        <v>1462.6180000000002</v>
      </c>
      <c r="AG430" s="29">
        <f>AG431+AG432+AG433</f>
        <v>-6.6289999999999996</v>
      </c>
      <c r="AH430" s="28">
        <f t="shared" si="48"/>
        <v>1455.9890000000003</v>
      </c>
    </row>
    <row r="431" spans="1:34" ht="99" customHeight="1" x14ac:dyDescent="0.4">
      <c r="A431" s="13"/>
      <c r="B431" s="34"/>
      <c r="C431" s="31" t="s">
        <v>110</v>
      </c>
      <c r="D431" s="80" t="s">
        <v>128</v>
      </c>
      <c r="E431" s="80">
        <v>100</v>
      </c>
      <c r="F431" s="33">
        <v>0</v>
      </c>
      <c r="G431" s="29">
        <v>1390.683</v>
      </c>
      <c r="H431" s="33">
        <f t="shared" si="46"/>
        <v>1390.683</v>
      </c>
      <c r="I431" s="29"/>
      <c r="J431" s="33">
        <f t="shared" si="46"/>
        <v>1390.683</v>
      </c>
      <c r="K431" s="29"/>
      <c r="L431" s="33">
        <f t="shared" si="46"/>
        <v>1390.683</v>
      </c>
      <c r="M431" s="29"/>
      <c r="N431" s="33">
        <f t="shared" si="46"/>
        <v>1390.683</v>
      </c>
      <c r="O431" s="29"/>
      <c r="P431" s="33">
        <f t="shared" si="49"/>
        <v>1390.683</v>
      </c>
      <c r="Q431" s="29"/>
      <c r="R431" s="33">
        <f t="shared" si="49"/>
        <v>1390.683</v>
      </c>
      <c r="S431" s="29"/>
      <c r="T431" s="33">
        <f t="shared" si="49"/>
        <v>1390.683</v>
      </c>
      <c r="U431" s="29"/>
      <c r="V431" s="33">
        <f t="shared" si="49"/>
        <v>1390.683</v>
      </c>
      <c r="W431" s="29"/>
      <c r="X431" s="33">
        <f t="shared" si="49"/>
        <v>1390.683</v>
      </c>
      <c r="Y431" s="29"/>
      <c r="Z431" s="33">
        <f t="shared" si="49"/>
        <v>1390.683</v>
      </c>
      <c r="AA431" s="29"/>
      <c r="AB431" s="33">
        <f t="shared" si="49"/>
        <v>1390.683</v>
      </c>
      <c r="AC431" s="29"/>
      <c r="AD431" s="33">
        <f t="shared" si="49"/>
        <v>1390.683</v>
      </c>
      <c r="AE431" s="29"/>
      <c r="AF431" s="33">
        <f t="shared" si="49"/>
        <v>1390.683</v>
      </c>
      <c r="AG431" s="29">
        <v>-1.5309999999999999</v>
      </c>
      <c r="AH431" s="28">
        <f t="shared" si="48"/>
        <v>1389.152</v>
      </c>
    </row>
    <row r="432" spans="1:34" ht="45" customHeight="1" x14ac:dyDescent="0.4">
      <c r="A432" s="13"/>
      <c r="B432" s="34"/>
      <c r="C432" s="31" t="s">
        <v>14</v>
      </c>
      <c r="D432" s="80" t="s">
        <v>128</v>
      </c>
      <c r="E432" s="80">
        <v>200</v>
      </c>
      <c r="F432" s="33">
        <v>0</v>
      </c>
      <c r="G432" s="29">
        <v>67.918000000000006</v>
      </c>
      <c r="H432" s="33">
        <f t="shared" si="46"/>
        <v>67.918000000000006</v>
      </c>
      <c r="I432" s="29"/>
      <c r="J432" s="33">
        <f t="shared" si="46"/>
        <v>67.918000000000006</v>
      </c>
      <c r="K432" s="29"/>
      <c r="L432" s="33">
        <f t="shared" si="46"/>
        <v>67.918000000000006</v>
      </c>
      <c r="M432" s="29"/>
      <c r="N432" s="33">
        <f t="shared" si="46"/>
        <v>67.918000000000006</v>
      </c>
      <c r="O432" s="29"/>
      <c r="P432" s="33">
        <f t="shared" si="49"/>
        <v>67.918000000000006</v>
      </c>
      <c r="Q432" s="29"/>
      <c r="R432" s="33">
        <f t="shared" si="49"/>
        <v>67.918000000000006</v>
      </c>
      <c r="S432" s="29">
        <v>3.94</v>
      </c>
      <c r="T432" s="33">
        <f t="shared" si="49"/>
        <v>71.858000000000004</v>
      </c>
      <c r="U432" s="29"/>
      <c r="V432" s="33">
        <f t="shared" si="49"/>
        <v>71.858000000000004</v>
      </c>
      <c r="W432" s="29"/>
      <c r="X432" s="33">
        <f t="shared" si="49"/>
        <v>71.858000000000004</v>
      </c>
      <c r="Y432" s="29"/>
      <c r="Z432" s="33">
        <f t="shared" si="49"/>
        <v>71.858000000000004</v>
      </c>
      <c r="AA432" s="29"/>
      <c r="AB432" s="33">
        <f t="shared" si="49"/>
        <v>71.858000000000004</v>
      </c>
      <c r="AC432" s="29"/>
      <c r="AD432" s="33">
        <f t="shared" si="49"/>
        <v>71.858000000000004</v>
      </c>
      <c r="AE432" s="29"/>
      <c r="AF432" s="33">
        <f t="shared" si="49"/>
        <v>71.858000000000004</v>
      </c>
      <c r="AG432" s="29">
        <v>-5.0979999999999999</v>
      </c>
      <c r="AH432" s="28">
        <f t="shared" si="48"/>
        <v>66.760000000000005</v>
      </c>
    </row>
    <row r="433" spans="1:34" ht="27.75" customHeight="1" x14ac:dyDescent="0.4">
      <c r="A433" s="13"/>
      <c r="B433" s="34"/>
      <c r="C433" s="31" t="s">
        <v>17</v>
      </c>
      <c r="D433" s="80" t="s">
        <v>128</v>
      </c>
      <c r="E433" s="80">
        <v>800</v>
      </c>
      <c r="F433" s="33">
        <v>0</v>
      </c>
      <c r="G433" s="29">
        <v>0.4</v>
      </c>
      <c r="H433" s="33">
        <f t="shared" si="46"/>
        <v>0.4</v>
      </c>
      <c r="I433" s="29"/>
      <c r="J433" s="33">
        <f t="shared" si="46"/>
        <v>0.4</v>
      </c>
      <c r="K433" s="29"/>
      <c r="L433" s="33">
        <f t="shared" si="46"/>
        <v>0.4</v>
      </c>
      <c r="M433" s="29"/>
      <c r="N433" s="33">
        <f t="shared" si="46"/>
        <v>0.4</v>
      </c>
      <c r="O433" s="29"/>
      <c r="P433" s="33">
        <f t="shared" si="49"/>
        <v>0.4</v>
      </c>
      <c r="Q433" s="29"/>
      <c r="R433" s="33">
        <f t="shared" si="49"/>
        <v>0.4</v>
      </c>
      <c r="S433" s="29"/>
      <c r="T433" s="33">
        <f t="shared" si="49"/>
        <v>0.4</v>
      </c>
      <c r="U433" s="29"/>
      <c r="V433" s="33">
        <f t="shared" si="49"/>
        <v>0.4</v>
      </c>
      <c r="W433" s="29"/>
      <c r="X433" s="33">
        <f t="shared" si="49"/>
        <v>0.4</v>
      </c>
      <c r="Y433" s="29"/>
      <c r="Z433" s="33">
        <f t="shared" si="49"/>
        <v>0.4</v>
      </c>
      <c r="AA433" s="29"/>
      <c r="AB433" s="33">
        <f t="shared" si="49"/>
        <v>0.4</v>
      </c>
      <c r="AC433" s="29">
        <v>-0.32300000000000001</v>
      </c>
      <c r="AD433" s="33">
        <f t="shared" si="49"/>
        <v>7.7000000000000013E-2</v>
      </c>
      <c r="AE433" s="29"/>
      <c r="AF433" s="33">
        <f t="shared" si="49"/>
        <v>7.7000000000000013E-2</v>
      </c>
      <c r="AG433" s="29"/>
      <c r="AH433" s="28">
        <f t="shared" si="48"/>
        <v>7.7000000000000013E-2</v>
      </c>
    </row>
    <row r="434" spans="1:34" ht="26.1" customHeight="1" x14ac:dyDescent="0.4">
      <c r="A434" s="13"/>
      <c r="B434" s="34"/>
      <c r="C434" s="99" t="s">
        <v>668</v>
      </c>
      <c r="D434" s="45" t="s">
        <v>670</v>
      </c>
      <c r="E434" s="45"/>
      <c r="F434" s="33"/>
      <c r="G434" s="29">
        <f>G435+G437</f>
        <v>43402.899999999994</v>
      </c>
      <c r="H434" s="33">
        <f t="shared" si="46"/>
        <v>43402.899999999994</v>
      </c>
      <c r="I434" s="29">
        <f>I435+I437</f>
        <v>0</v>
      </c>
      <c r="J434" s="33">
        <f t="shared" si="46"/>
        <v>43402.899999999994</v>
      </c>
      <c r="K434" s="29">
        <f>K435+K437</f>
        <v>0</v>
      </c>
      <c r="L434" s="33">
        <f t="shared" si="46"/>
        <v>43402.899999999994</v>
      </c>
      <c r="M434" s="29">
        <f>M435+M437</f>
        <v>0</v>
      </c>
      <c r="N434" s="33">
        <f t="shared" si="46"/>
        <v>43402.899999999994</v>
      </c>
      <c r="O434" s="29">
        <f>O435+O437</f>
        <v>0</v>
      </c>
      <c r="P434" s="33">
        <f t="shared" si="49"/>
        <v>43402.899999999994</v>
      </c>
      <c r="Q434" s="29">
        <f>Q435+Q437</f>
        <v>0</v>
      </c>
      <c r="R434" s="33">
        <f t="shared" si="49"/>
        <v>43402.899999999994</v>
      </c>
      <c r="S434" s="29">
        <f>S435+S437</f>
        <v>0</v>
      </c>
      <c r="T434" s="33">
        <f t="shared" si="49"/>
        <v>43402.899999999994</v>
      </c>
      <c r="U434" s="29">
        <f>U435+U437+U439</f>
        <v>532</v>
      </c>
      <c r="V434" s="33">
        <f t="shared" si="49"/>
        <v>43934.899999999994</v>
      </c>
      <c r="W434" s="29">
        <f>W435+W437+W439</f>
        <v>0</v>
      </c>
      <c r="X434" s="33">
        <f t="shared" si="49"/>
        <v>43934.899999999994</v>
      </c>
      <c r="Y434" s="29">
        <f>Y435+Y437+Y439</f>
        <v>0</v>
      </c>
      <c r="Z434" s="33">
        <f t="shared" si="49"/>
        <v>43934.899999999994</v>
      </c>
      <c r="AA434" s="29">
        <f>AA435+AA437+AA439</f>
        <v>0</v>
      </c>
      <c r="AB434" s="33">
        <f t="shared" si="49"/>
        <v>43934.899999999994</v>
      </c>
      <c r="AC434" s="29">
        <f>AC435+AC437+AC439</f>
        <v>0</v>
      </c>
      <c r="AD434" s="33">
        <f t="shared" si="49"/>
        <v>43934.899999999994</v>
      </c>
      <c r="AE434" s="29">
        <f>AE435+AE437+AE439</f>
        <v>-12068.912</v>
      </c>
      <c r="AF434" s="33">
        <f t="shared" si="49"/>
        <v>31865.987999999994</v>
      </c>
      <c r="AG434" s="29">
        <f>AG435+AG437+AG439</f>
        <v>532.11800000000005</v>
      </c>
      <c r="AH434" s="28">
        <f t="shared" si="48"/>
        <v>32398.105999999992</v>
      </c>
    </row>
    <row r="435" spans="1:34" ht="114.95" customHeight="1" x14ac:dyDescent="0.4">
      <c r="A435" s="13"/>
      <c r="B435" s="34"/>
      <c r="C435" s="99" t="s">
        <v>694</v>
      </c>
      <c r="D435" s="45" t="s">
        <v>671</v>
      </c>
      <c r="E435" s="45"/>
      <c r="F435" s="33"/>
      <c r="G435" s="29">
        <f>G436</f>
        <v>41666.699999999997</v>
      </c>
      <c r="H435" s="33">
        <f t="shared" ref="H435:AF435" si="50">F435+G435</f>
        <v>41666.699999999997</v>
      </c>
      <c r="I435" s="29">
        <f>I436</f>
        <v>0</v>
      </c>
      <c r="J435" s="33">
        <f t="shared" si="50"/>
        <v>41666.699999999997</v>
      </c>
      <c r="K435" s="29">
        <f>K436</f>
        <v>0</v>
      </c>
      <c r="L435" s="33">
        <f t="shared" si="50"/>
        <v>41666.699999999997</v>
      </c>
      <c r="M435" s="29">
        <f>M436</f>
        <v>0</v>
      </c>
      <c r="N435" s="33">
        <f t="shared" si="50"/>
        <v>41666.699999999997</v>
      </c>
      <c r="O435" s="29">
        <f>O436</f>
        <v>0</v>
      </c>
      <c r="P435" s="33">
        <f t="shared" si="50"/>
        <v>41666.699999999997</v>
      </c>
      <c r="Q435" s="29">
        <f>Q436</f>
        <v>0</v>
      </c>
      <c r="R435" s="33">
        <f t="shared" si="50"/>
        <v>41666.699999999997</v>
      </c>
      <c r="S435" s="29">
        <f>S436</f>
        <v>0</v>
      </c>
      <c r="T435" s="33">
        <f t="shared" si="50"/>
        <v>41666.699999999997</v>
      </c>
      <c r="U435" s="29">
        <f>U436</f>
        <v>0</v>
      </c>
      <c r="V435" s="33">
        <f t="shared" si="50"/>
        <v>41666.699999999997</v>
      </c>
      <c r="W435" s="29">
        <f>W436</f>
        <v>0</v>
      </c>
      <c r="X435" s="33">
        <f t="shared" si="50"/>
        <v>41666.699999999997</v>
      </c>
      <c r="Y435" s="29">
        <f>Y436</f>
        <v>0</v>
      </c>
      <c r="Z435" s="33">
        <f t="shared" si="50"/>
        <v>41666.699999999997</v>
      </c>
      <c r="AA435" s="29">
        <f>AA436</f>
        <v>0</v>
      </c>
      <c r="AB435" s="33">
        <f t="shared" si="50"/>
        <v>41666.699999999997</v>
      </c>
      <c r="AC435" s="29">
        <f>AC436</f>
        <v>0</v>
      </c>
      <c r="AD435" s="33">
        <f t="shared" si="50"/>
        <v>41666.699999999997</v>
      </c>
      <c r="AE435" s="29">
        <f>AE436</f>
        <v>-11586.133</v>
      </c>
      <c r="AF435" s="33">
        <f t="shared" si="50"/>
        <v>30080.566999999995</v>
      </c>
      <c r="AG435" s="29">
        <f>AG436</f>
        <v>510.83300000000003</v>
      </c>
      <c r="AH435" s="28">
        <f t="shared" si="48"/>
        <v>30591.399999999994</v>
      </c>
    </row>
    <row r="436" spans="1:34" ht="39.75" customHeight="1" x14ac:dyDescent="0.4">
      <c r="A436" s="13"/>
      <c r="B436" s="34"/>
      <c r="C436" s="99" t="s">
        <v>14</v>
      </c>
      <c r="D436" s="45" t="s">
        <v>671</v>
      </c>
      <c r="E436" s="45" t="s">
        <v>481</v>
      </c>
      <c r="F436" s="33"/>
      <c r="G436" s="29">
        <v>41666.699999999997</v>
      </c>
      <c r="H436" s="33">
        <f t="shared" si="46"/>
        <v>41666.699999999997</v>
      </c>
      <c r="I436" s="29"/>
      <c r="J436" s="33">
        <f t="shared" si="46"/>
        <v>41666.699999999997</v>
      </c>
      <c r="K436" s="29"/>
      <c r="L436" s="33">
        <f t="shared" si="46"/>
        <v>41666.699999999997</v>
      </c>
      <c r="M436" s="29"/>
      <c r="N436" s="33">
        <f t="shared" si="46"/>
        <v>41666.699999999997</v>
      </c>
      <c r="O436" s="29"/>
      <c r="P436" s="33">
        <f t="shared" si="49"/>
        <v>41666.699999999997</v>
      </c>
      <c r="Q436" s="29"/>
      <c r="R436" s="33">
        <f t="shared" si="49"/>
        <v>41666.699999999997</v>
      </c>
      <c r="S436" s="29"/>
      <c r="T436" s="33">
        <f t="shared" si="49"/>
        <v>41666.699999999997</v>
      </c>
      <c r="U436" s="29"/>
      <c r="V436" s="33">
        <f t="shared" si="49"/>
        <v>41666.699999999997</v>
      </c>
      <c r="W436" s="29"/>
      <c r="X436" s="33">
        <f t="shared" si="49"/>
        <v>41666.699999999997</v>
      </c>
      <c r="Y436" s="29"/>
      <c r="Z436" s="33">
        <f t="shared" si="49"/>
        <v>41666.699999999997</v>
      </c>
      <c r="AA436" s="29"/>
      <c r="AB436" s="33">
        <f t="shared" si="49"/>
        <v>41666.699999999997</v>
      </c>
      <c r="AC436" s="29"/>
      <c r="AD436" s="33">
        <f t="shared" si="49"/>
        <v>41666.699999999997</v>
      </c>
      <c r="AE436" s="29">
        <v>-11586.133</v>
      </c>
      <c r="AF436" s="33">
        <f t="shared" si="49"/>
        <v>30080.566999999995</v>
      </c>
      <c r="AG436" s="29">
        <v>510.83300000000003</v>
      </c>
      <c r="AH436" s="28">
        <f t="shared" si="48"/>
        <v>30591.399999999994</v>
      </c>
    </row>
    <row r="437" spans="1:34" ht="69" customHeight="1" x14ac:dyDescent="0.4">
      <c r="A437" s="13"/>
      <c r="B437" s="34"/>
      <c r="C437" s="99" t="s">
        <v>669</v>
      </c>
      <c r="D437" s="45" t="s">
        <v>671</v>
      </c>
      <c r="E437" s="45"/>
      <c r="F437" s="33"/>
      <c r="G437" s="29">
        <f>G438</f>
        <v>1736.2</v>
      </c>
      <c r="H437" s="33">
        <f t="shared" ref="H437:AF437" si="51">F437+G437</f>
        <v>1736.2</v>
      </c>
      <c r="I437" s="29">
        <f>I438</f>
        <v>0</v>
      </c>
      <c r="J437" s="33">
        <f t="shared" si="51"/>
        <v>1736.2</v>
      </c>
      <c r="K437" s="29">
        <f>K438</f>
        <v>0</v>
      </c>
      <c r="L437" s="33">
        <f t="shared" si="51"/>
        <v>1736.2</v>
      </c>
      <c r="M437" s="29">
        <f>M438</f>
        <v>0</v>
      </c>
      <c r="N437" s="33">
        <f t="shared" si="51"/>
        <v>1736.2</v>
      </c>
      <c r="O437" s="29">
        <f>O438</f>
        <v>0</v>
      </c>
      <c r="P437" s="33">
        <f t="shared" si="51"/>
        <v>1736.2</v>
      </c>
      <c r="Q437" s="29">
        <f>Q438</f>
        <v>0</v>
      </c>
      <c r="R437" s="33">
        <f t="shared" si="51"/>
        <v>1736.2</v>
      </c>
      <c r="S437" s="29">
        <f>S438</f>
        <v>0</v>
      </c>
      <c r="T437" s="33">
        <f t="shared" si="51"/>
        <v>1736.2</v>
      </c>
      <c r="U437" s="29">
        <f>U438</f>
        <v>0</v>
      </c>
      <c r="V437" s="33">
        <f t="shared" si="51"/>
        <v>1736.2</v>
      </c>
      <c r="W437" s="29">
        <f>W438</f>
        <v>0</v>
      </c>
      <c r="X437" s="33">
        <f t="shared" si="51"/>
        <v>1736.2</v>
      </c>
      <c r="Y437" s="29">
        <f>Y438</f>
        <v>0</v>
      </c>
      <c r="Z437" s="33">
        <f t="shared" si="51"/>
        <v>1736.2</v>
      </c>
      <c r="AA437" s="29">
        <f>AA438</f>
        <v>0</v>
      </c>
      <c r="AB437" s="33">
        <f t="shared" si="51"/>
        <v>1736.2</v>
      </c>
      <c r="AC437" s="29">
        <f>AC438</f>
        <v>0</v>
      </c>
      <c r="AD437" s="33">
        <f t="shared" si="51"/>
        <v>1736.2</v>
      </c>
      <c r="AE437" s="29">
        <f>AE438</f>
        <v>-482.779</v>
      </c>
      <c r="AF437" s="33">
        <f t="shared" si="51"/>
        <v>1253.421</v>
      </c>
      <c r="AG437" s="29">
        <f>AG438</f>
        <v>21.285</v>
      </c>
      <c r="AH437" s="28">
        <f t="shared" si="48"/>
        <v>1274.7060000000001</v>
      </c>
    </row>
    <row r="438" spans="1:34" ht="44.25" customHeight="1" x14ac:dyDescent="0.4">
      <c r="A438" s="13"/>
      <c r="B438" s="34"/>
      <c r="C438" s="99" t="s">
        <v>14</v>
      </c>
      <c r="D438" s="45" t="s">
        <v>671</v>
      </c>
      <c r="E438" s="45" t="s">
        <v>481</v>
      </c>
      <c r="F438" s="33"/>
      <c r="G438" s="29">
        <v>1736.2</v>
      </c>
      <c r="H438" s="33">
        <f t="shared" si="46"/>
        <v>1736.2</v>
      </c>
      <c r="I438" s="29"/>
      <c r="J438" s="33">
        <f t="shared" si="46"/>
        <v>1736.2</v>
      </c>
      <c r="K438" s="29"/>
      <c r="L438" s="33">
        <f t="shared" si="46"/>
        <v>1736.2</v>
      </c>
      <c r="M438" s="29"/>
      <c r="N438" s="33">
        <f t="shared" si="46"/>
        <v>1736.2</v>
      </c>
      <c r="O438" s="29"/>
      <c r="P438" s="33">
        <f t="shared" si="49"/>
        <v>1736.2</v>
      </c>
      <c r="Q438" s="29"/>
      <c r="R438" s="33">
        <f t="shared" si="49"/>
        <v>1736.2</v>
      </c>
      <c r="S438" s="29"/>
      <c r="T438" s="33">
        <f t="shared" si="49"/>
        <v>1736.2</v>
      </c>
      <c r="U438" s="29"/>
      <c r="V438" s="33">
        <f t="shared" si="49"/>
        <v>1736.2</v>
      </c>
      <c r="W438" s="29"/>
      <c r="X438" s="33">
        <f t="shared" si="49"/>
        <v>1736.2</v>
      </c>
      <c r="Y438" s="29"/>
      <c r="Z438" s="33">
        <f t="shared" si="49"/>
        <v>1736.2</v>
      </c>
      <c r="AA438" s="29"/>
      <c r="AB438" s="33">
        <f t="shared" si="49"/>
        <v>1736.2</v>
      </c>
      <c r="AC438" s="29"/>
      <c r="AD438" s="33">
        <f t="shared" si="49"/>
        <v>1736.2</v>
      </c>
      <c r="AE438" s="29">
        <v>-482.779</v>
      </c>
      <c r="AF438" s="33">
        <f t="shared" si="49"/>
        <v>1253.421</v>
      </c>
      <c r="AG438" s="29">
        <v>21.285</v>
      </c>
      <c r="AH438" s="28">
        <f t="shared" si="48"/>
        <v>1274.7060000000001</v>
      </c>
    </row>
    <row r="439" spans="1:34" ht="70.5" customHeight="1" x14ac:dyDescent="0.4">
      <c r="A439" s="13"/>
      <c r="B439" s="34"/>
      <c r="C439" s="174" t="s">
        <v>669</v>
      </c>
      <c r="D439" s="45" t="s">
        <v>732</v>
      </c>
      <c r="E439" s="45"/>
      <c r="F439" s="33"/>
      <c r="G439" s="29"/>
      <c r="H439" s="33"/>
      <c r="I439" s="29"/>
      <c r="J439" s="33"/>
      <c r="K439" s="29"/>
      <c r="L439" s="33"/>
      <c r="M439" s="29"/>
      <c r="N439" s="33"/>
      <c r="O439" s="29"/>
      <c r="P439" s="33"/>
      <c r="Q439" s="29"/>
      <c r="R439" s="33"/>
      <c r="S439" s="29"/>
      <c r="T439" s="33"/>
      <c r="U439" s="29">
        <f>U440</f>
        <v>532</v>
      </c>
      <c r="V439" s="33">
        <f t="shared" si="49"/>
        <v>532</v>
      </c>
      <c r="W439" s="29">
        <f>W440</f>
        <v>0</v>
      </c>
      <c r="X439" s="33">
        <f t="shared" si="49"/>
        <v>532</v>
      </c>
      <c r="Y439" s="29">
        <f>Y440</f>
        <v>0</v>
      </c>
      <c r="Z439" s="33">
        <f t="shared" si="49"/>
        <v>532</v>
      </c>
      <c r="AA439" s="29">
        <f>AA440</f>
        <v>0</v>
      </c>
      <c r="AB439" s="33">
        <f t="shared" si="49"/>
        <v>532</v>
      </c>
      <c r="AC439" s="29">
        <f>AC440</f>
        <v>0</v>
      </c>
      <c r="AD439" s="33">
        <f t="shared" si="49"/>
        <v>532</v>
      </c>
      <c r="AE439" s="29">
        <f>AE440</f>
        <v>0</v>
      </c>
      <c r="AF439" s="33">
        <f t="shared" si="49"/>
        <v>532</v>
      </c>
      <c r="AG439" s="29">
        <f>AG440</f>
        <v>0</v>
      </c>
      <c r="AH439" s="28">
        <f t="shared" si="48"/>
        <v>532</v>
      </c>
    </row>
    <row r="440" spans="1:34" ht="44.25" customHeight="1" x14ac:dyDescent="0.4">
      <c r="A440" s="13"/>
      <c r="B440" s="34"/>
      <c r="C440" s="174" t="s">
        <v>14</v>
      </c>
      <c r="D440" s="45" t="s">
        <v>732</v>
      </c>
      <c r="E440" s="45" t="s">
        <v>481</v>
      </c>
      <c r="F440" s="33"/>
      <c r="G440" s="29"/>
      <c r="H440" s="33"/>
      <c r="I440" s="29"/>
      <c r="J440" s="33"/>
      <c r="K440" s="29"/>
      <c r="L440" s="33"/>
      <c r="M440" s="29"/>
      <c r="N440" s="33"/>
      <c r="O440" s="29"/>
      <c r="P440" s="33"/>
      <c r="Q440" s="29"/>
      <c r="R440" s="33"/>
      <c r="S440" s="29"/>
      <c r="T440" s="33"/>
      <c r="U440" s="29">
        <v>532</v>
      </c>
      <c r="V440" s="33">
        <f t="shared" si="49"/>
        <v>532</v>
      </c>
      <c r="W440" s="29"/>
      <c r="X440" s="33">
        <f t="shared" si="49"/>
        <v>532</v>
      </c>
      <c r="Y440" s="29"/>
      <c r="Z440" s="33">
        <f t="shared" si="49"/>
        <v>532</v>
      </c>
      <c r="AA440" s="29"/>
      <c r="AB440" s="33">
        <f t="shared" si="49"/>
        <v>532</v>
      </c>
      <c r="AC440" s="29"/>
      <c r="AD440" s="33">
        <f t="shared" si="49"/>
        <v>532</v>
      </c>
      <c r="AE440" s="29"/>
      <c r="AF440" s="33">
        <f t="shared" si="49"/>
        <v>532</v>
      </c>
      <c r="AG440" s="29"/>
      <c r="AH440" s="28">
        <f t="shared" si="48"/>
        <v>532</v>
      </c>
    </row>
    <row r="441" spans="1:34" ht="51.6" customHeight="1" x14ac:dyDescent="0.4">
      <c r="A441" s="13"/>
      <c r="B441" s="25">
        <v>10</v>
      </c>
      <c r="C441" s="66" t="s">
        <v>129</v>
      </c>
      <c r="D441" s="121" t="s">
        <v>130</v>
      </c>
      <c r="E441" s="121"/>
      <c r="F441" s="30">
        <v>0</v>
      </c>
      <c r="G441" s="46">
        <f>G442+G454+G463+G497+G476+G482+G479+G492</f>
        <v>39076.194000000003</v>
      </c>
      <c r="H441" s="30">
        <f t="shared" si="46"/>
        <v>39076.194000000003</v>
      </c>
      <c r="I441" s="46">
        <f>I442+I454+I463+I497+I476+I482+I479+I492</f>
        <v>0</v>
      </c>
      <c r="J441" s="30">
        <f t="shared" si="46"/>
        <v>39076.194000000003</v>
      </c>
      <c r="K441" s="46">
        <f>K442+K454+K463+K497+K476+K482+K479+K492</f>
        <v>0</v>
      </c>
      <c r="L441" s="30">
        <f t="shared" si="46"/>
        <v>39076.194000000003</v>
      </c>
      <c r="M441" s="46">
        <f>M442+M454+M463+M497+M476+M482+M479+M492</f>
        <v>0</v>
      </c>
      <c r="N441" s="30">
        <f t="shared" si="46"/>
        <v>39076.194000000003</v>
      </c>
      <c r="O441" s="46">
        <f>O442+O454+O463+O497+O476+O482+O479+O492</f>
        <v>185.1</v>
      </c>
      <c r="P441" s="30">
        <f t="shared" si="49"/>
        <v>39261.294000000002</v>
      </c>
      <c r="Q441" s="46">
        <f>Q442+Q454+Q463+Q497+Q476+Q482+Q479+Q492</f>
        <v>804.53800000000001</v>
      </c>
      <c r="R441" s="30">
        <f t="shared" si="49"/>
        <v>40065.832000000002</v>
      </c>
      <c r="S441" s="46">
        <f>S442+S454+S463+S497+S476+S482+S479+S492</f>
        <v>0</v>
      </c>
      <c r="T441" s="30">
        <f t="shared" si="49"/>
        <v>40065.832000000002</v>
      </c>
      <c r="U441" s="46">
        <f>U442+U454+U463+U497+U476+U482+U479+U492</f>
        <v>0</v>
      </c>
      <c r="V441" s="30">
        <f t="shared" si="49"/>
        <v>40065.832000000002</v>
      </c>
      <c r="W441" s="46">
        <f>W442+W454+W463+W497+W476+W482+W479+W492</f>
        <v>113</v>
      </c>
      <c r="X441" s="30">
        <f t="shared" si="49"/>
        <v>40178.832000000002</v>
      </c>
      <c r="Y441" s="46">
        <f>Y442+Y454+Y463+Y497+Y476+Y482+Y479+Y492</f>
        <v>0</v>
      </c>
      <c r="Z441" s="30">
        <f t="shared" si="49"/>
        <v>40178.832000000002</v>
      </c>
      <c r="AA441" s="46">
        <f>AA442+AA454+AA463+AA497+AA476+AA482+AA479+AA492</f>
        <v>-16</v>
      </c>
      <c r="AB441" s="30">
        <f t="shared" si="49"/>
        <v>40162.832000000002</v>
      </c>
      <c r="AC441" s="46">
        <f>AC442+AC454+AC463+AC497+AC476+AC482+AC479+AC492</f>
        <v>-7.3419999999999996</v>
      </c>
      <c r="AD441" s="30">
        <f t="shared" si="49"/>
        <v>40155.490000000005</v>
      </c>
      <c r="AE441" s="46">
        <f>AE442+AE454+AE463+AE497+AE476+AE482+AE479+AE492+AE473</f>
        <v>177.60400000000001</v>
      </c>
      <c r="AF441" s="30">
        <f t="shared" si="49"/>
        <v>40333.094000000005</v>
      </c>
      <c r="AG441" s="46">
        <f>AG442+AG454+AG463+AG497+AG476+AG482+AG479+AG492+AG473</f>
        <v>-6.2949999999999999</v>
      </c>
      <c r="AH441" s="28">
        <f t="shared" si="48"/>
        <v>40326.799000000006</v>
      </c>
    </row>
    <row r="442" spans="1:34" ht="64.5" customHeight="1" x14ac:dyDescent="0.4">
      <c r="A442" s="13"/>
      <c r="B442" s="34"/>
      <c r="C442" s="31" t="s">
        <v>406</v>
      </c>
      <c r="D442" s="80" t="s">
        <v>131</v>
      </c>
      <c r="E442" s="80"/>
      <c r="F442" s="33">
        <v>0</v>
      </c>
      <c r="G442" s="29">
        <f>G443+G446+G450+G452</f>
        <v>14602.294</v>
      </c>
      <c r="H442" s="33">
        <f t="shared" si="46"/>
        <v>14602.294</v>
      </c>
      <c r="I442" s="29">
        <f>I443+I446+I450+I452</f>
        <v>0</v>
      </c>
      <c r="J442" s="33">
        <f t="shared" si="46"/>
        <v>14602.294</v>
      </c>
      <c r="K442" s="29">
        <f>K443+K446+K450+K452</f>
        <v>0</v>
      </c>
      <c r="L442" s="33">
        <f t="shared" si="46"/>
        <v>14602.294</v>
      </c>
      <c r="M442" s="29">
        <f>M443+M446+M450+M452</f>
        <v>0</v>
      </c>
      <c r="N442" s="33">
        <f t="shared" si="46"/>
        <v>14602.294</v>
      </c>
      <c r="O442" s="29">
        <f>O443+O446+O450+O452</f>
        <v>169.1</v>
      </c>
      <c r="P442" s="33">
        <f t="shared" si="49"/>
        <v>14771.394</v>
      </c>
      <c r="Q442" s="29">
        <f>Q443+Q446+Q450+Q452</f>
        <v>804.53800000000001</v>
      </c>
      <c r="R442" s="33">
        <f t="shared" si="49"/>
        <v>15575.932000000001</v>
      </c>
      <c r="S442" s="29">
        <f>S443+S446+S450+S452</f>
        <v>0</v>
      </c>
      <c r="T442" s="33">
        <f t="shared" si="49"/>
        <v>15575.932000000001</v>
      </c>
      <c r="U442" s="29">
        <f>U443+U446+U450+U452</f>
        <v>0</v>
      </c>
      <c r="V442" s="33">
        <f t="shared" si="49"/>
        <v>15575.932000000001</v>
      </c>
      <c r="W442" s="29">
        <f>W443+W446+W450+W452</f>
        <v>0</v>
      </c>
      <c r="X442" s="33">
        <f t="shared" si="49"/>
        <v>15575.932000000001</v>
      </c>
      <c r="Y442" s="29">
        <f>Y443+Y446+Y450+Y452</f>
        <v>0</v>
      </c>
      <c r="Z442" s="33">
        <f t="shared" si="49"/>
        <v>15575.932000000001</v>
      </c>
      <c r="AA442" s="29">
        <f>AA443+AA446+AA450+AA452</f>
        <v>0</v>
      </c>
      <c r="AB442" s="33">
        <f t="shared" si="49"/>
        <v>15575.932000000001</v>
      </c>
      <c r="AC442" s="29">
        <f>AC443+AC446+AC450+AC452</f>
        <v>-7.3419999999999996</v>
      </c>
      <c r="AD442" s="33">
        <f t="shared" si="49"/>
        <v>15568.59</v>
      </c>
      <c r="AE442" s="29">
        <f>AE443+AE446+AE450+AE452</f>
        <v>0</v>
      </c>
      <c r="AF442" s="33">
        <f t="shared" si="49"/>
        <v>15568.59</v>
      </c>
      <c r="AG442" s="29">
        <f>AG443+AG446+AG450+AG452</f>
        <v>-6.2949999999999999</v>
      </c>
      <c r="AH442" s="28">
        <f t="shared" si="48"/>
        <v>15562.295</v>
      </c>
    </row>
    <row r="443" spans="1:34" ht="48.75" customHeight="1" x14ac:dyDescent="0.4">
      <c r="A443" s="13"/>
      <c r="B443" s="34"/>
      <c r="C443" s="31" t="s">
        <v>132</v>
      </c>
      <c r="D443" s="80" t="s">
        <v>133</v>
      </c>
      <c r="E443" s="80"/>
      <c r="F443" s="33">
        <v>0</v>
      </c>
      <c r="G443" s="29">
        <f>G444+G445</f>
        <v>940.71500000000003</v>
      </c>
      <c r="H443" s="33">
        <f t="shared" si="46"/>
        <v>940.71500000000003</v>
      </c>
      <c r="I443" s="29">
        <f>I444+I445</f>
        <v>0</v>
      </c>
      <c r="J443" s="33">
        <f t="shared" si="46"/>
        <v>940.71500000000003</v>
      </c>
      <c r="K443" s="29">
        <f>K444+K445</f>
        <v>0</v>
      </c>
      <c r="L443" s="33">
        <f t="shared" si="46"/>
        <v>940.71500000000003</v>
      </c>
      <c r="M443" s="29">
        <f>M444+M445</f>
        <v>0</v>
      </c>
      <c r="N443" s="33">
        <f t="shared" si="46"/>
        <v>940.71500000000003</v>
      </c>
      <c r="O443" s="29">
        <f>O444+O445</f>
        <v>0</v>
      </c>
      <c r="P443" s="33">
        <f t="shared" si="49"/>
        <v>940.71500000000003</v>
      </c>
      <c r="Q443" s="29">
        <f>Q444+Q445</f>
        <v>0</v>
      </c>
      <c r="R443" s="33">
        <f t="shared" si="49"/>
        <v>940.71500000000003</v>
      </c>
      <c r="S443" s="29">
        <f>S444+S445</f>
        <v>0</v>
      </c>
      <c r="T443" s="33">
        <f t="shared" si="49"/>
        <v>940.71500000000003</v>
      </c>
      <c r="U443" s="29">
        <f>U444+U445</f>
        <v>0</v>
      </c>
      <c r="V443" s="33">
        <f t="shared" si="49"/>
        <v>940.71500000000003</v>
      </c>
      <c r="W443" s="29">
        <f>W444+W445</f>
        <v>0</v>
      </c>
      <c r="X443" s="33">
        <f t="shared" si="49"/>
        <v>940.71500000000003</v>
      </c>
      <c r="Y443" s="29">
        <f>Y444+Y445</f>
        <v>0</v>
      </c>
      <c r="Z443" s="33">
        <f t="shared" si="49"/>
        <v>940.71500000000003</v>
      </c>
      <c r="AA443" s="29">
        <f>AA444+AA445</f>
        <v>0</v>
      </c>
      <c r="AB443" s="33">
        <f t="shared" si="49"/>
        <v>940.71500000000003</v>
      </c>
      <c r="AC443" s="29">
        <f>AC444+AC445</f>
        <v>-7.3419999999999996</v>
      </c>
      <c r="AD443" s="33">
        <f t="shared" si="49"/>
        <v>933.37300000000005</v>
      </c>
      <c r="AE443" s="29">
        <f>AE444+AE445</f>
        <v>0</v>
      </c>
      <c r="AF443" s="33">
        <f t="shared" si="49"/>
        <v>933.37300000000005</v>
      </c>
      <c r="AG443" s="29">
        <f>AG444+AG445</f>
        <v>0</v>
      </c>
      <c r="AH443" s="28">
        <f t="shared" si="48"/>
        <v>933.37300000000005</v>
      </c>
    </row>
    <row r="444" spans="1:34" ht="42" customHeight="1" x14ac:dyDescent="0.4">
      <c r="A444" s="13"/>
      <c r="B444" s="34"/>
      <c r="C444" s="31" t="s">
        <v>14</v>
      </c>
      <c r="D444" s="80" t="s">
        <v>133</v>
      </c>
      <c r="E444" s="80">
        <v>200</v>
      </c>
      <c r="F444" s="33">
        <v>0</v>
      </c>
      <c r="G444" s="29">
        <v>940.71500000000003</v>
      </c>
      <c r="H444" s="33">
        <f t="shared" si="46"/>
        <v>940.71500000000003</v>
      </c>
      <c r="I444" s="29"/>
      <c r="J444" s="33">
        <f t="shared" si="46"/>
        <v>940.71500000000003</v>
      </c>
      <c r="K444" s="29"/>
      <c r="L444" s="33">
        <f t="shared" si="46"/>
        <v>940.71500000000003</v>
      </c>
      <c r="M444" s="29"/>
      <c r="N444" s="33">
        <f t="shared" si="46"/>
        <v>940.71500000000003</v>
      </c>
      <c r="O444" s="29"/>
      <c r="P444" s="33">
        <f t="shared" si="49"/>
        <v>940.71500000000003</v>
      </c>
      <c r="Q444" s="29"/>
      <c r="R444" s="33">
        <f t="shared" si="49"/>
        <v>940.71500000000003</v>
      </c>
      <c r="S444" s="29"/>
      <c r="T444" s="33">
        <f t="shared" si="49"/>
        <v>940.71500000000003</v>
      </c>
      <c r="U444" s="29"/>
      <c r="V444" s="33">
        <f t="shared" si="49"/>
        <v>940.71500000000003</v>
      </c>
      <c r="W444" s="29"/>
      <c r="X444" s="33">
        <f t="shared" si="49"/>
        <v>940.71500000000003</v>
      </c>
      <c r="Y444" s="29"/>
      <c r="Z444" s="33">
        <f t="shared" si="49"/>
        <v>940.71500000000003</v>
      </c>
      <c r="AA444" s="29"/>
      <c r="AB444" s="33">
        <f t="shared" si="49"/>
        <v>940.71500000000003</v>
      </c>
      <c r="AC444" s="29">
        <v>-7.3419999999999996</v>
      </c>
      <c r="AD444" s="33">
        <f t="shared" si="49"/>
        <v>933.37300000000005</v>
      </c>
      <c r="AE444" s="29"/>
      <c r="AF444" s="33">
        <f t="shared" si="49"/>
        <v>933.37300000000005</v>
      </c>
      <c r="AG444" s="29"/>
      <c r="AH444" s="28">
        <f t="shared" si="48"/>
        <v>933.37300000000005</v>
      </c>
    </row>
    <row r="445" spans="1:34" ht="60.75" hidden="1" customHeight="1" x14ac:dyDescent="0.4">
      <c r="A445" s="13"/>
      <c r="B445" s="34"/>
      <c r="C445" s="31" t="s">
        <v>9</v>
      </c>
      <c r="D445" s="80" t="s">
        <v>133</v>
      </c>
      <c r="E445" s="80">
        <v>600</v>
      </c>
      <c r="F445" s="33" t="e">
        <f>#REF!+#REF!</f>
        <v>#REF!</v>
      </c>
      <c r="G445" s="29"/>
      <c r="H445" s="33" t="e">
        <f t="shared" si="46"/>
        <v>#REF!</v>
      </c>
      <c r="I445" s="29"/>
      <c r="J445" s="33" t="e">
        <f t="shared" si="46"/>
        <v>#REF!</v>
      </c>
      <c r="K445" s="29"/>
      <c r="L445" s="33" t="e">
        <f t="shared" si="46"/>
        <v>#REF!</v>
      </c>
      <c r="M445" s="29"/>
      <c r="N445" s="33" t="e">
        <f t="shared" si="46"/>
        <v>#REF!</v>
      </c>
      <c r="O445" s="29"/>
      <c r="P445" s="33" t="e">
        <f t="shared" si="49"/>
        <v>#REF!</v>
      </c>
      <c r="Q445" s="29"/>
      <c r="R445" s="33" t="e">
        <f t="shared" si="49"/>
        <v>#REF!</v>
      </c>
      <c r="S445" s="29"/>
      <c r="T445" s="33" t="e">
        <f t="shared" si="49"/>
        <v>#REF!</v>
      </c>
      <c r="U445" s="29"/>
      <c r="V445" s="33" t="e">
        <f t="shared" si="49"/>
        <v>#REF!</v>
      </c>
      <c r="W445" s="29"/>
      <c r="X445" s="33" t="e">
        <f t="shared" si="49"/>
        <v>#REF!</v>
      </c>
      <c r="Y445" s="29"/>
      <c r="Z445" s="33" t="e">
        <f t="shared" si="49"/>
        <v>#REF!</v>
      </c>
      <c r="AA445" s="29"/>
      <c r="AB445" s="33" t="e">
        <f t="shared" si="49"/>
        <v>#REF!</v>
      </c>
      <c r="AC445" s="29"/>
      <c r="AD445" s="33" t="e">
        <f t="shared" si="49"/>
        <v>#REF!</v>
      </c>
      <c r="AE445" s="29"/>
      <c r="AF445" s="33" t="e">
        <f t="shared" si="49"/>
        <v>#REF!</v>
      </c>
      <c r="AG445" s="29"/>
      <c r="AH445" s="28" t="e">
        <f t="shared" si="48"/>
        <v>#REF!</v>
      </c>
    </row>
    <row r="446" spans="1:34" ht="79.5" customHeight="1" x14ac:dyDescent="0.4">
      <c r="A446" s="13"/>
      <c r="B446" s="34"/>
      <c r="C446" s="31" t="s">
        <v>564</v>
      </c>
      <c r="D446" s="80" t="s">
        <v>134</v>
      </c>
      <c r="E446" s="80"/>
      <c r="F446" s="33">
        <v>0</v>
      </c>
      <c r="G446" s="29">
        <f>G447+G448+G449</f>
        <v>13529.579</v>
      </c>
      <c r="H446" s="33">
        <f t="shared" si="46"/>
        <v>13529.579</v>
      </c>
      <c r="I446" s="29">
        <f>I447+I448+I449</f>
        <v>0</v>
      </c>
      <c r="J446" s="33">
        <f t="shared" si="46"/>
        <v>13529.579</v>
      </c>
      <c r="K446" s="29">
        <f>K447+K448+K449</f>
        <v>0</v>
      </c>
      <c r="L446" s="33">
        <f t="shared" si="46"/>
        <v>13529.579</v>
      </c>
      <c r="M446" s="29">
        <f>M447+M448+M449</f>
        <v>0</v>
      </c>
      <c r="N446" s="33">
        <f t="shared" si="46"/>
        <v>13529.579</v>
      </c>
      <c r="O446" s="29">
        <f>O447+O448+O449</f>
        <v>169.1</v>
      </c>
      <c r="P446" s="33">
        <f t="shared" si="49"/>
        <v>13698.679</v>
      </c>
      <c r="Q446" s="29">
        <f>Q447+Q448+Q449</f>
        <v>804.53800000000001</v>
      </c>
      <c r="R446" s="33">
        <f t="shared" si="49"/>
        <v>14503.217000000001</v>
      </c>
      <c r="S446" s="29">
        <f>S447+S448+S449</f>
        <v>0</v>
      </c>
      <c r="T446" s="33">
        <f t="shared" si="49"/>
        <v>14503.217000000001</v>
      </c>
      <c r="U446" s="29">
        <f>U447+U448+U449</f>
        <v>0</v>
      </c>
      <c r="V446" s="33">
        <f t="shared" si="49"/>
        <v>14503.217000000001</v>
      </c>
      <c r="W446" s="29">
        <f>W447+W448+W449</f>
        <v>0</v>
      </c>
      <c r="X446" s="33">
        <f t="shared" si="49"/>
        <v>14503.217000000001</v>
      </c>
      <c r="Y446" s="29">
        <f>Y447+Y448+Y449</f>
        <v>0</v>
      </c>
      <c r="Z446" s="33">
        <f t="shared" si="49"/>
        <v>14503.217000000001</v>
      </c>
      <c r="AA446" s="29">
        <f>AA447+AA448+AA449</f>
        <v>0</v>
      </c>
      <c r="AB446" s="33">
        <f t="shared" si="49"/>
        <v>14503.217000000001</v>
      </c>
      <c r="AC446" s="29">
        <f>AC447+AC448+AC449</f>
        <v>0</v>
      </c>
      <c r="AD446" s="33">
        <f t="shared" si="49"/>
        <v>14503.217000000001</v>
      </c>
      <c r="AE446" s="29">
        <f>AE447+AE448+AE449</f>
        <v>0</v>
      </c>
      <c r="AF446" s="33">
        <f t="shared" si="49"/>
        <v>14503.217000000001</v>
      </c>
      <c r="AG446" s="29">
        <f>AG447+AG448+AG449</f>
        <v>-6.2949999999999999</v>
      </c>
      <c r="AH446" s="28">
        <f t="shared" si="48"/>
        <v>14496.922</v>
      </c>
    </row>
    <row r="447" spans="1:34" ht="95.1" customHeight="1" x14ac:dyDescent="0.4">
      <c r="A447" s="13"/>
      <c r="B447" s="34"/>
      <c r="C447" s="31" t="s">
        <v>110</v>
      </c>
      <c r="D447" s="80" t="s">
        <v>134</v>
      </c>
      <c r="E447" s="80">
        <v>100</v>
      </c>
      <c r="F447" s="33">
        <v>0</v>
      </c>
      <c r="G447" s="29">
        <v>11791.842000000001</v>
      </c>
      <c r="H447" s="33">
        <f t="shared" si="46"/>
        <v>11791.842000000001</v>
      </c>
      <c r="I447" s="29"/>
      <c r="J447" s="33">
        <f t="shared" si="46"/>
        <v>11791.842000000001</v>
      </c>
      <c r="K447" s="29"/>
      <c r="L447" s="33">
        <f t="shared" si="46"/>
        <v>11791.842000000001</v>
      </c>
      <c r="M447" s="29"/>
      <c r="N447" s="33">
        <f t="shared" si="46"/>
        <v>11791.842000000001</v>
      </c>
      <c r="O447" s="29"/>
      <c r="P447" s="33">
        <f t="shared" si="49"/>
        <v>11791.842000000001</v>
      </c>
      <c r="Q447" s="29">
        <v>629.53800000000001</v>
      </c>
      <c r="R447" s="33">
        <f t="shared" si="49"/>
        <v>12421.380000000001</v>
      </c>
      <c r="S447" s="29"/>
      <c r="T447" s="33">
        <f t="shared" si="49"/>
        <v>12421.380000000001</v>
      </c>
      <c r="U447" s="29"/>
      <c r="V447" s="33">
        <f t="shared" si="49"/>
        <v>12421.380000000001</v>
      </c>
      <c r="W447" s="29"/>
      <c r="X447" s="33">
        <f t="shared" si="49"/>
        <v>12421.380000000001</v>
      </c>
      <c r="Y447" s="29"/>
      <c r="Z447" s="33">
        <f t="shared" si="49"/>
        <v>12421.380000000001</v>
      </c>
      <c r="AA447" s="29"/>
      <c r="AB447" s="33">
        <f t="shared" si="49"/>
        <v>12421.380000000001</v>
      </c>
      <c r="AC447" s="29"/>
      <c r="AD447" s="33">
        <f t="shared" si="49"/>
        <v>12421.380000000001</v>
      </c>
      <c r="AE447" s="29"/>
      <c r="AF447" s="33">
        <f t="shared" si="49"/>
        <v>12421.380000000001</v>
      </c>
      <c r="AG447" s="29"/>
      <c r="AH447" s="28">
        <f t="shared" si="48"/>
        <v>12421.380000000001</v>
      </c>
    </row>
    <row r="448" spans="1:34" ht="46.5" customHeight="1" x14ac:dyDescent="0.4">
      <c r="A448" s="13"/>
      <c r="B448" s="34"/>
      <c r="C448" s="31" t="s">
        <v>14</v>
      </c>
      <c r="D448" s="80" t="s">
        <v>134</v>
      </c>
      <c r="E448" s="80">
        <v>200</v>
      </c>
      <c r="F448" s="33">
        <v>0</v>
      </c>
      <c r="G448" s="29">
        <v>1724.9369999999999</v>
      </c>
      <c r="H448" s="33">
        <f t="shared" si="46"/>
        <v>1724.9369999999999</v>
      </c>
      <c r="I448" s="29"/>
      <c r="J448" s="33">
        <f t="shared" si="46"/>
        <v>1724.9369999999999</v>
      </c>
      <c r="K448" s="29"/>
      <c r="L448" s="33">
        <f t="shared" si="46"/>
        <v>1724.9369999999999</v>
      </c>
      <c r="M448" s="29"/>
      <c r="N448" s="33">
        <f t="shared" si="46"/>
        <v>1724.9369999999999</v>
      </c>
      <c r="O448" s="29">
        <v>156.1</v>
      </c>
      <c r="P448" s="33">
        <f t="shared" si="49"/>
        <v>1881.0369999999998</v>
      </c>
      <c r="Q448" s="29">
        <v>175</v>
      </c>
      <c r="R448" s="33">
        <f t="shared" si="49"/>
        <v>2056.0369999999998</v>
      </c>
      <c r="S448" s="29"/>
      <c r="T448" s="33">
        <f t="shared" si="49"/>
        <v>2056.0369999999998</v>
      </c>
      <c r="U448" s="29"/>
      <c r="V448" s="33">
        <f t="shared" si="49"/>
        <v>2056.0369999999998</v>
      </c>
      <c r="W448" s="29"/>
      <c r="X448" s="33">
        <f t="shared" si="49"/>
        <v>2056.0369999999998</v>
      </c>
      <c r="Y448" s="29"/>
      <c r="Z448" s="33">
        <f t="shared" si="49"/>
        <v>2056.0369999999998</v>
      </c>
      <c r="AA448" s="29"/>
      <c r="AB448" s="33">
        <f t="shared" si="49"/>
        <v>2056.0369999999998</v>
      </c>
      <c r="AC448" s="29"/>
      <c r="AD448" s="33">
        <f t="shared" si="49"/>
        <v>2056.0369999999998</v>
      </c>
      <c r="AE448" s="29"/>
      <c r="AF448" s="33">
        <f t="shared" si="49"/>
        <v>2056.0369999999998</v>
      </c>
      <c r="AG448" s="29"/>
      <c r="AH448" s="28">
        <f t="shared" si="48"/>
        <v>2056.0369999999998</v>
      </c>
    </row>
    <row r="449" spans="1:34" ht="23.25" customHeight="1" x14ac:dyDescent="0.4">
      <c r="A449" s="13"/>
      <c r="B449" s="34"/>
      <c r="C449" s="31" t="s">
        <v>17</v>
      </c>
      <c r="D449" s="80" t="s">
        <v>134</v>
      </c>
      <c r="E449" s="80">
        <v>800</v>
      </c>
      <c r="F449" s="33">
        <v>0</v>
      </c>
      <c r="G449" s="29">
        <v>12.8</v>
      </c>
      <c r="H449" s="33">
        <f t="shared" si="46"/>
        <v>12.8</v>
      </c>
      <c r="I449" s="29"/>
      <c r="J449" s="33">
        <f t="shared" si="46"/>
        <v>12.8</v>
      </c>
      <c r="K449" s="29"/>
      <c r="L449" s="33">
        <f t="shared" si="46"/>
        <v>12.8</v>
      </c>
      <c r="M449" s="29"/>
      <c r="N449" s="33">
        <f t="shared" si="46"/>
        <v>12.8</v>
      </c>
      <c r="O449" s="29">
        <v>13</v>
      </c>
      <c r="P449" s="33">
        <f t="shared" si="49"/>
        <v>25.8</v>
      </c>
      <c r="Q449" s="29"/>
      <c r="R449" s="33">
        <f t="shared" si="49"/>
        <v>25.8</v>
      </c>
      <c r="S449" s="29"/>
      <c r="T449" s="33">
        <f t="shared" si="49"/>
        <v>25.8</v>
      </c>
      <c r="U449" s="29"/>
      <c r="V449" s="33">
        <f t="shared" si="49"/>
        <v>25.8</v>
      </c>
      <c r="W449" s="29"/>
      <c r="X449" s="33">
        <f t="shared" si="49"/>
        <v>25.8</v>
      </c>
      <c r="Y449" s="29"/>
      <c r="Z449" s="33">
        <f t="shared" si="49"/>
        <v>25.8</v>
      </c>
      <c r="AA449" s="29"/>
      <c r="AB449" s="33">
        <f t="shared" si="49"/>
        <v>25.8</v>
      </c>
      <c r="AC449" s="29"/>
      <c r="AD449" s="33">
        <f t="shared" si="49"/>
        <v>25.8</v>
      </c>
      <c r="AE449" s="29"/>
      <c r="AF449" s="33">
        <f t="shared" si="49"/>
        <v>25.8</v>
      </c>
      <c r="AG449" s="29">
        <v>-6.2949999999999999</v>
      </c>
      <c r="AH449" s="28">
        <f t="shared" si="48"/>
        <v>19.505000000000003</v>
      </c>
    </row>
    <row r="450" spans="1:34" ht="90.75" customHeight="1" x14ac:dyDescent="0.4">
      <c r="A450" s="13"/>
      <c r="B450" s="34"/>
      <c r="C450" s="31" t="s">
        <v>135</v>
      </c>
      <c r="D450" s="80" t="s">
        <v>136</v>
      </c>
      <c r="E450" s="80"/>
      <c r="F450" s="33">
        <v>0</v>
      </c>
      <c r="G450" s="29">
        <f>G451</f>
        <v>66</v>
      </c>
      <c r="H450" s="33">
        <f t="shared" si="46"/>
        <v>66</v>
      </c>
      <c r="I450" s="29">
        <f>I451</f>
        <v>0</v>
      </c>
      <c r="J450" s="33">
        <f t="shared" si="46"/>
        <v>66</v>
      </c>
      <c r="K450" s="29">
        <f>K451</f>
        <v>0</v>
      </c>
      <c r="L450" s="33">
        <f t="shared" si="46"/>
        <v>66</v>
      </c>
      <c r="M450" s="29">
        <f>M451</f>
        <v>0</v>
      </c>
      <c r="N450" s="33">
        <f t="shared" ref="N450:AF465" si="52">L450+M450</f>
        <v>66</v>
      </c>
      <c r="O450" s="29">
        <f>O451</f>
        <v>0</v>
      </c>
      <c r="P450" s="33">
        <f t="shared" si="52"/>
        <v>66</v>
      </c>
      <c r="Q450" s="29">
        <f>Q451</f>
        <v>0</v>
      </c>
      <c r="R450" s="33">
        <f t="shared" si="52"/>
        <v>66</v>
      </c>
      <c r="S450" s="29">
        <f>S451</f>
        <v>0</v>
      </c>
      <c r="T450" s="33">
        <f t="shared" si="52"/>
        <v>66</v>
      </c>
      <c r="U450" s="29">
        <f>U451</f>
        <v>0</v>
      </c>
      <c r="V450" s="33">
        <f t="shared" si="52"/>
        <v>66</v>
      </c>
      <c r="W450" s="29">
        <f>W451</f>
        <v>0</v>
      </c>
      <c r="X450" s="33">
        <f t="shared" si="52"/>
        <v>66</v>
      </c>
      <c r="Y450" s="29">
        <f>Y451</f>
        <v>0</v>
      </c>
      <c r="Z450" s="33">
        <f t="shared" si="52"/>
        <v>66</v>
      </c>
      <c r="AA450" s="29">
        <f>AA451</f>
        <v>0</v>
      </c>
      <c r="AB450" s="33">
        <f t="shared" si="52"/>
        <v>66</v>
      </c>
      <c r="AC450" s="29">
        <f>AC451</f>
        <v>0</v>
      </c>
      <c r="AD450" s="33">
        <f t="shared" si="52"/>
        <v>66</v>
      </c>
      <c r="AE450" s="29">
        <f>AE451</f>
        <v>0</v>
      </c>
      <c r="AF450" s="33">
        <f t="shared" si="52"/>
        <v>66</v>
      </c>
      <c r="AG450" s="29">
        <f>AG451</f>
        <v>0</v>
      </c>
      <c r="AH450" s="28">
        <f t="shared" si="48"/>
        <v>66</v>
      </c>
    </row>
    <row r="451" spans="1:34" ht="47.25" customHeight="1" x14ac:dyDescent="0.4">
      <c r="A451" s="13"/>
      <c r="B451" s="34"/>
      <c r="C451" s="31" t="s">
        <v>14</v>
      </c>
      <c r="D451" s="80" t="s">
        <v>136</v>
      </c>
      <c r="E451" s="80">
        <v>200</v>
      </c>
      <c r="F451" s="33">
        <v>0</v>
      </c>
      <c r="G451" s="29">
        <v>66</v>
      </c>
      <c r="H451" s="33">
        <f t="shared" si="46"/>
        <v>66</v>
      </c>
      <c r="I451" s="29"/>
      <c r="J451" s="33">
        <f t="shared" si="46"/>
        <v>66</v>
      </c>
      <c r="K451" s="29"/>
      <c r="L451" s="33">
        <f t="shared" si="46"/>
        <v>66</v>
      </c>
      <c r="M451" s="29"/>
      <c r="N451" s="33">
        <f t="shared" si="52"/>
        <v>66</v>
      </c>
      <c r="O451" s="29"/>
      <c r="P451" s="33">
        <f t="shared" si="52"/>
        <v>66</v>
      </c>
      <c r="Q451" s="29"/>
      <c r="R451" s="33">
        <f t="shared" si="52"/>
        <v>66</v>
      </c>
      <c r="S451" s="29"/>
      <c r="T451" s="33">
        <f t="shared" si="52"/>
        <v>66</v>
      </c>
      <c r="U451" s="29"/>
      <c r="V451" s="33">
        <f t="shared" si="52"/>
        <v>66</v>
      </c>
      <c r="W451" s="29"/>
      <c r="X451" s="33">
        <f t="shared" si="52"/>
        <v>66</v>
      </c>
      <c r="Y451" s="29"/>
      <c r="Z451" s="33">
        <f t="shared" si="52"/>
        <v>66</v>
      </c>
      <c r="AA451" s="29"/>
      <c r="AB451" s="33">
        <f t="shared" si="52"/>
        <v>66</v>
      </c>
      <c r="AC451" s="29"/>
      <c r="AD451" s="33">
        <f t="shared" si="52"/>
        <v>66</v>
      </c>
      <c r="AE451" s="29"/>
      <c r="AF451" s="33">
        <f t="shared" si="52"/>
        <v>66</v>
      </c>
      <c r="AG451" s="29"/>
      <c r="AH451" s="28">
        <f t="shared" si="48"/>
        <v>66</v>
      </c>
    </row>
    <row r="452" spans="1:34" ht="147" customHeight="1" x14ac:dyDescent="0.4">
      <c r="A452" s="13"/>
      <c r="B452" s="34"/>
      <c r="C452" s="31" t="s">
        <v>676</v>
      </c>
      <c r="D452" s="80" t="s">
        <v>137</v>
      </c>
      <c r="E452" s="80"/>
      <c r="F452" s="33">
        <v>0</v>
      </c>
      <c r="G452" s="29">
        <f>G453</f>
        <v>66</v>
      </c>
      <c r="H452" s="33">
        <f t="shared" si="46"/>
        <v>66</v>
      </c>
      <c r="I452" s="29">
        <f>I453</f>
        <v>0</v>
      </c>
      <c r="J452" s="33">
        <f t="shared" si="46"/>
        <v>66</v>
      </c>
      <c r="K452" s="29">
        <f>K453</f>
        <v>0</v>
      </c>
      <c r="L452" s="33">
        <f t="shared" si="46"/>
        <v>66</v>
      </c>
      <c r="M452" s="29">
        <f>M453</f>
        <v>0</v>
      </c>
      <c r="N452" s="33">
        <f t="shared" si="52"/>
        <v>66</v>
      </c>
      <c r="O452" s="29">
        <f>O453</f>
        <v>0</v>
      </c>
      <c r="P452" s="33">
        <f t="shared" si="52"/>
        <v>66</v>
      </c>
      <c r="Q452" s="29">
        <f>Q453</f>
        <v>0</v>
      </c>
      <c r="R452" s="33">
        <f t="shared" si="52"/>
        <v>66</v>
      </c>
      <c r="S452" s="29">
        <f>S453</f>
        <v>0</v>
      </c>
      <c r="T452" s="33">
        <f t="shared" si="52"/>
        <v>66</v>
      </c>
      <c r="U452" s="29">
        <f>U453</f>
        <v>0</v>
      </c>
      <c r="V452" s="33">
        <f t="shared" si="52"/>
        <v>66</v>
      </c>
      <c r="W452" s="29">
        <f>W453</f>
        <v>0</v>
      </c>
      <c r="X452" s="33">
        <f t="shared" si="52"/>
        <v>66</v>
      </c>
      <c r="Y452" s="29">
        <f>Y453</f>
        <v>0</v>
      </c>
      <c r="Z452" s="33">
        <f t="shared" si="52"/>
        <v>66</v>
      </c>
      <c r="AA452" s="29">
        <f>AA453</f>
        <v>0</v>
      </c>
      <c r="AB452" s="33">
        <f t="shared" si="52"/>
        <v>66</v>
      </c>
      <c r="AC452" s="29">
        <f>AC453</f>
        <v>0</v>
      </c>
      <c r="AD452" s="33">
        <f t="shared" si="52"/>
        <v>66</v>
      </c>
      <c r="AE452" s="29">
        <f>AE453</f>
        <v>0</v>
      </c>
      <c r="AF452" s="33">
        <f t="shared" si="52"/>
        <v>66</v>
      </c>
      <c r="AG452" s="29">
        <f>AG453</f>
        <v>0</v>
      </c>
      <c r="AH452" s="28">
        <f t="shared" si="48"/>
        <v>66</v>
      </c>
    </row>
    <row r="453" spans="1:34" ht="48" customHeight="1" x14ac:dyDescent="0.4">
      <c r="A453" s="13"/>
      <c r="B453" s="34"/>
      <c r="C453" s="31" t="s">
        <v>14</v>
      </c>
      <c r="D453" s="80" t="s">
        <v>137</v>
      </c>
      <c r="E453" s="80">
        <v>200</v>
      </c>
      <c r="F453" s="33">
        <v>0</v>
      </c>
      <c r="G453" s="29">
        <v>66</v>
      </c>
      <c r="H453" s="33">
        <f t="shared" si="46"/>
        <v>66</v>
      </c>
      <c r="I453" s="29"/>
      <c r="J453" s="33">
        <f t="shared" si="46"/>
        <v>66</v>
      </c>
      <c r="K453" s="29"/>
      <c r="L453" s="33">
        <f t="shared" si="46"/>
        <v>66</v>
      </c>
      <c r="M453" s="29"/>
      <c r="N453" s="33">
        <f t="shared" si="52"/>
        <v>66</v>
      </c>
      <c r="O453" s="29"/>
      <c r="P453" s="33">
        <f t="shared" si="52"/>
        <v>66</v>
      </c>
      <c r="Q453" s="29"/>
      <c r="R453" s="33">
        <f t="shared" si="52"/>
        <v>66</v>
      </c>
      <c r="S453" s="29"/>
      <c r="T453" s="33">
        <f t="shared" si="52"/>
        <v>66</v>
      </c>
      <c r="U453" s="29"/>
      <c r="V453" s="33">
        <f t="shared" si="52"/>
        <v>66</v>
      </c>
      <c r="W453" s="29"/>
      <c r="X453" s="33">
        <f t="shared" si="52"/>
        <v>66</v>
      </c>
      <c r="Y453" s="29"/>
      <c r="Z453" s="33">
        <f t="shared" si="52"/>
        <v>66</v>
      </c>
      <c r="AA453" s="29"/>
      <c r="AB453" s="33">
        <f t="shared" si="52"/>
        <v>66</v>
      </c>
      <c r="AC453" s="29"/>
      <c r="AD453" s="33">
        <f t="shared" si="52"/>
        <v>66</v>
      </c>
      <c r="AE453" s="29"/>
      <c r="AF453" s="33">
        <f t="shared" si="52"/>
        <v>66</v>
      </c>
      <c r="AG453" s="29"/>
      <c r="AH453" s="28">
        <f t="shared" si="48"/>
        <v>66</v>
      </c>
    </row>
    <row r="454" spans="1:34" ht="65.45" customHeight="1" x14ac:dyDescent="0.4">
      <c r="A454" s="13"/>
      <c r="B454" s="34"/>
      <c r="C454" s="31" t="s">
        <v>474</v>
      </c>
      <c r="D454" s="80" t="s">
        <v>138</v>
      </c>
      <c r="E454" s="80"/>
      <c r="F454" s="33">
        <v>0</v>
      </c>
      <c r="G454" s="29">
        <f>G455</f>
        <v>140</v>
      </c>
      <c r="H454" s="33">
        <f t="shared" si="46"/>
        <v>140</v>
      </c>
      <c r="I454" s="29">
        <f>I455</f>
        <v>0</v>
      </c>
      <c r="J454" s="33">
        <f t="shared" si="46"/>
        <v>140</v>
      </c>
      <c r="K454" s="29">
        <f>K455</f>
        <v>0</v>
      </c>
      <c r="L454" s="33">
        <f t="shared" si="46"/>
        <v>140</v>
      </c>
      <c r="M454" s="29">
        <f>M455</f>
        <v>0</v>
      </c>
      <c r="N454" s="33">
        <f t="shared" si="52"/>
        <v>140</v>
      </c>
      <c r="O454" s="29">
        <f>O455</f>
        <v>0</v>
      </c>
      <c r="P454" s="33">
        <f t="shared" si="52"/>
        <v>140</v>
      </c>
      <c r="Q454" s="29">
        <f>Q455</f>
        <v>0</v>
      </c>
      <c r="R454" s="33">
        <f t="shared" si="52"/>
        <v>140</v>
      </c>
      <c r="S454" s="29">
        <f>S455</f>
        <v>0</v>
      </c>
      <c r="T454" s="33">
        <f t="shared" si="52"/>
        <v>140</v>
      </c>
      <c r="U454" s="29">
        <f>U455</f>
        <v>0</v>
      </c>
      <c r="V454" s="33">
        <f t="shared" si="52"/>
        <v>140</v>
      </c>
      <c r="W454" s="29">
        <f>W455</f>
        <v>0</v>
      </c>
      <c r="X454" s="33">
        <f t="shared" si="52"/>
        <v>140</v>
      </c>
      <c r="Y454" s="29">
        <f>Y455</f>
        <v>0</v>
      </c>
      <c r="Z454" s="33">
        <f t="shared" si="52"/>
        <v>140</v>
      </c>
      <c r="AA454" s="29">
        <f>AA455</f>
        <v>-16</v>
      </c>
      <c r="AB454" s="33">
        <f t="shared" si="52"/>
        <v>124</v>
      </c>
      <c r="AC454" s="29">
        <f>AC455</f>
        <v>0</v>
      </c>
      <c r="AD454" s="33">
        <f t="shared" si="52"/>
        <v>124</v>
      </c>
      <c r="AE454" s="29">
        <f>AE455</f>
        <v>0</v>
      </c>
      <c r="AF454" s="33">
        <f t="shared" si="52"/>
        <v>124</v>
      </c>
      <c r="AG454" s="29">
        <f>AG455</f>
        <v>0</v>
      </c>
      <c r="AH454" s="28">
        <f t="shared" si="48"/>
        <v>124</v>
      </c>
    </row>
    <row r="455" spans="1:34" ht="64.5" customHeight="1" x14ac:dyDescent="0.4">
      <c r="A455" s="13"/>
      <c r="B455" s="34"/>
      <c r="C455" s="49" t="s">
        <v>139</v>
      </c>
      <c r="D455" s="130" t="s">
        <v>140</v>
      </c>
      <c r="E455" s="130"/>
      <c r="F455" s="33">
        <v>0</v>
      </c>
      <c r="G455" s="29">
        <f>G456+G457+G458+G459+G460+G461+G462</f>
        <v>140</v>
      </c>
      <c r="H455" s="33">
        <f t="shared" si="46"/>
        <v>140</v>
      </c>
      <c r="I455" s="29">
        <f>I456+I457+I458+I459+I460+I461+I462</f>
        <v>0</v>
      </c>
      <c r="J455" s="33">
        <f t="shared" si="46"/>
        <v>140</v>
      </c>
      <c r="K455" s="29">
        <f>K456+K457+K458+K459+K460+K461+K462</f>
        <v>0</v>
      </c>
      <c r="L455" s="33">
        <f t="shared" si="46"/>
        <v>140</v>
      </c>
      <c r="M455" s="29">
        <f>M456+M457+M458+M459+M460+M461+M462</f>
        <v>0</v>
      </c>
      <c r="N455" s="33">
        <f t="shared" si="52"/>
        <v>140</v>
      </c>
      <c r="O455" s="29">
        <f>O456+O457+O458+O459+O460+O461+O462</f>
        <v>0</v>
      </c>
      <c r="P455" s="33">
        <f t="shared" si="52"/>
        <v>140</v>
      </c>
      <c r="Q455" s="29">
        <f>Q456+Q457+Q458+Q459+Q460+Q461+Q462</f>
        <v>0</v>
      </c>
      <c r="R455" s="33">
        <f t="shared" si="52"/>
        <v>140</v>
      </c>
      <c r="S455" s="29">
        <f>S456+S457+S458+S459+S460+S461+S462</f>
        <v>0</v>
      </c>
      <c r="T455" s="33">
        <f t="shared" si="52"/>
        <v>140</v>
      </c>
      <c r="U455" s="29">
        <f>U456+U457+U458+U459+U460+U461+U462</f>
        <v>0</v>
      </c>
      <c r="V455" s="33">
        <f t="shared" si="52"/>
        <v>140</v>
      </c>
      <c r="W455" s="29">
        <f>W456+W457+W458+W459+W460+W461+W462</f>
        <v>0</v>
      </c>
      <c r="X455" s="33">
        <f t="shared" si="52"/>
        <v>140</v>
      </c>
      <c r="Y455" s="29">
        <f>Y456+Y457+Y458+Y459+Y460+Y461+Y462</f>
        <v>0</v>
      </c>
      <c r="Z455" s="33">
        <f t="shared" si="52"/>
        <v>140</v>
      </c>
      <c r="AA455" s="29">
        <f>AA456+AA457+AA458+AA459+AA460+AA461+AA462</f>
        <v>-16</v>
      </c>
      <c r="AB455" s="33">
        <f t="shared" si="52"/>
        <v>124</v>
      </c>
      <c r="AC455" s="29">
        <f>AC456+AC457+AC458+AC459+AC460+AC461+AC462</f>
        <v>0</v>
      </c>
      <c r="AD455" s="33">
        <f t="shared" si="52"/>
        <v>124</v>
      </c>
      <c r="AE455" s="29">
        <f>AE456+AE457+AE458+AE459+AE460+AE461+AE462</f>
        <v>0</v>
      </c>
      <c r="AF455" s="33">
        <f t="shared" si="52"/>
        <v>124</v>
      </c>
      <c r="AG455" s="29">
        <f>AG456+AG457+AG458+AG459+AG460+AG461+AG462</f>
        <v>0</v>
      </c>
      <c r="AH455" s="28">
        <f t="shared" si="48"/>
        <v>124</v>
      </c>
    </row>
    <row r="456" spans="1:34" ht="39.950000000000003" customHeight="1" x14ac:dyDescent="0.4">
      <c r="A456" s="13"/>
      <c r="B456" s="221"/>
      <c r="C456" s="216" t="s">
        <v>14</v>
      </c>
      <c r="D456" s="118" t="s">
        <v>140</v>
      </c>
      <c r="E456" s="130">
        <v>200</v>
      </c>
      <c r="F456" s="33">
        <v>0</v>
      </c>
      <c r="G456" s="29">
        <v>50</v>
      </c>
      <c r="H456" s="33">
        <f t="shared" si="46"/>
        <v>50</v>
      </c>
      <c r="I456" s="29"/>
      <c r="J456" s="33">
        <f t="shared" si="46"/>
        <v>50</v>
      </c>
      <c r="K456" s="29"/>
      <c r="L456" s="33">
        <f t="shared" si="46"/>
        <v>50</v>
      </c>
      <c r="M456" s="29"/>
      <c r="N456" s="33">
        <f t="shared" si="52"/>
        <v>50</v>
      </c>
      <c r="O456" s="29"/>
      <c r="P456" s="33">
        <f t="shared" si="52"/>
        <v>50</v>
      </c>
      <c r="Q456" s="29"/>
      <c r="R456" s="33">
        <f t="shared" si="52"/>
        <v>50</v>
      </c>
      <c r="S456" s="29"/>
      <c r="T456" s="33">
        <f t="shared" si="52"/>
        <v>50</v>
      </c>
      <c r="U456" s="29"/>
      <c r="V456" s="33">
        <f t="shared" si="52"/>
        <v>50</v>
      </c>
      <c r="W456" s="29"/>
      <c r="X456" s="33">
        <f t="shared" si="52"/>
        <v>50</v>
      </c>
      <c r="Y456" s="29"/>
      <c r="Z456" s="33">
        <f t="shared" si="52"/>
        <v>50</v>
      </c>
      <c r="AA456" s="29"/>
      <c r="AB456" s="33">
        <f t="shared" si="52"/>
        <v>50</v>
      </c>
      <c r="AC456" s="29"/>
      <c r="AD456" s="33">
        <f t="shared" si="52"/>
        <v>50</v>
      </c>
      <c r="AE456" s="29"/>
      <c r="AF456" s="33">
        <f t="shared" si="52"/>
        <v>50</v>
      </c>
      <c r="AG456" s="29"/>
      <c r="AH456" s="28">
        <f t="shared" si="48"/>
        <v>50</v>
      </c>
    </row>
    <row r="457" spans="1:34" ht="21" customHeight="1" x14ac:dyDescent="0.4">
      <c r="A457" s="13"/>
      <c r="B457" s="223"/>
      <c r="C457" s="242"/>
      <c r="D457" s="119"/>
      <c r="E457" s="136"/>
      <c r="F457" s="33">
        <v>0</v>
      </c>
      <c r="G457" s="29">
        <v>13</v>
      </c>
      <c r="H457" s="33">
        <f t="shared" si="46"/>
        <v>13</v>
      </c>
      <c r="I457" s="29"/>
      <c r="J457" s="33">
        <f t="shared" si="46"/>
        <v>13</v>
      </c>
      <c r="K457" s="29"/>
      <c r="L457" s="33">
        <f t="shared" si="46"/>
        <v>13</v>
      </c>
      <c r="M457" s="29"/>
      <c r="N457" s="33">
        <f t="shared" si="52"/>
        <v>13</v>
      </c>
      <c r="O457" s="29"/>
      <c r="P457" s="33">
        <f t="shared" si="52"/>
        <v>13</v>
      </c>
      <c r="Q457" s="29"/>
      <c r="R457" s="33">
        <f t="shared" si="52"/>
        <v>13</v>
      </c>
      <c r="S457" s="29"/>
      <c r="T457" s="33">
        <f t="shared" si="52"/>
        <v>13</v>
      </c>
      <c r="U457" s="29"/>
      <c r="V457" s="33">
        <f t="shared" si="52"/>
        <v>13</v>
      </c>
      <c r="W457" s="29"/>
      <c r="X457" s="33">
        <f t="shared" si="52"/>
        <v>13</v>
      </c>
      <c r="Y457" s="29"/>
      <c r="Z457" s="33">
        <f t="shared" si="52"/>
        <v>13</v>
      </c>
      <c r="AA457" s="29">
        <v>-1</v>
      </c>
      <c r="AB457" s="33">
        <f t="shared" si="52"/>
        <v>12</v>
      </c>
      <c r="AC457" s="29"/>
      <c r="AD457" s="33">
        <f t="shared" si="52"/>
        <v>12</v>
      </c>
      <c r="AE457" s="29">
        <v>-9</v>
      </c>
      <c r="AF457" s="33">
        <f t="shared" si="52"/>
        <v>3</v>
      </c>
      <c r="AG457" s="29"/>
      <c r="AH457" s="28">
        <f t="shared" si="48"/>
        <v>3</v>
      </c>
    </row>
    <row r="458" spans="1:34" ht="21.75" customHeight="1" x14ac:dyDescent="0.4">
      <c r="A458" s="13"/>
      <c r="B458" s="222"/>
      <c r="C458" s="228"/>
      <c r="D458" s="120"/>
      <c r="E458" s="129"/>
      <c r="F458" s="33">
        <v>0</v>
      </c>
      <c r="G458" s="29">
        <v>20</v>
      </c>
      <c r="H458" s="33">
        <f t="shared" si="46"/>
        <v>20</v>
      </c>
      <c r="I458" s="29"/>
      <c r="J458" s="33">
        <f t="shared" si="46"/>
        <v>20</v>
      </c>
      <c r="K458" s="29"/>
      <c r="L458" s="33">
        <f t="shared" si="46"/>
        <v>20</v>
      </c>
      <c r="M458" s="29"/>
      <c r="N458" s="33">
        <f t="shared" si="52"/>
        <v>20</v>
      </c>
      <c r="O458" s="29"/>
      <c r="P458" s="33">
        <f t="shared" si="52"/>
        <v>20</v>
      </c>
      <c r="Q458" s="29"/>
      <c r="R458" s="33">
        <f t="shared" si="52"/>
        <v>20</v>
      </c>
      <c r="S458" s="29"/>
      <c r="T458" s="33">
        <f t="shared" si="52"/>
        <v>20</v>
      </c>
      <c r="U458" s="29"/>
      <c r="V458" s="33">
        <f t="shared" si="52"/>
        <v>20</v>
      </c>
      <c r="W458" s="29"/>
      <c r="X458" s="33">
        <f t="shared" si="52"/>
        <v>20</v>
      </c>
      <c r="Y458" s="29"/>
      <c r="Z458" s="33">
        <f t="shared" si="52"/>
        <v>20</v>
      </c>
      <c r="AA458" s="29"/>
      <c r="AB458" s="33">
        <f t="shared" si="52"/>
        <v>20</v>
      </c>
      <c r="AC458" s="29"/>
      <c r="AD458" s="33">
        <f t="shared" si="52"/>
        <v>20</v>
      </c>
      <c r="AE458" s="29"/>
      <c r="AF458" s="33">
        <f t="shared" si="52"/>
        <v>20</v>
      </c>
      <c r="AG458" s="29"/>
      <c r="AH458" s="28">
        <f t="shared" si="48"/>
        <v>20</v>
      </c>
    </row>
    <row r="459" spans="1:34" ht="25.5" customHeight="1" x14ac:dyDescent="0.4">
      <c r="A459" s="13"/>
      <c r="B459" s="209"/>
      <c r="C459" s="230" t="s">
        <v>15</v>
      </c>
      <c r="D459" s="243" t="s">
        <v>140</v>
      </c>
      <c r="E459" s="243">
        <v>300</v>
      </c>
      <c r="F459" s="33">
        <v>0</v>
      </c>
      <c r="G459" s="38">
        <v>37</v>
      </c>
      <c r="H459" s="33">
        <f t="shared" si="46"/>
        <v>37</v>
      </c>
      <c r="I459" s="38"/>
      <c r="J459" s="33">
        <f t="shared" si="46"/>
        <v>37</v>
      </c>
      <c r="K459" s="38"/>
      <c r="L459" s="33">
        <f t="shared" si="46"/>
        <v>37</v>
      </c>
      <c r="M459" s="38"/>
      <c r="N459" s="33">
        <f t="shared" si="52"/>
        <v>37</v>
      </c>
      <c r="O459" s="38"/>
      <c r="P459" s="33">
        <f t="shared" si="52"/>
        <v>37</v>
      </c>
      <c r="Q459" s="38"/>
      <c r="R459" s="33">
        <f t="shared" si="52"/>
        <v>37</v>
      </c>
      <c r="S459" s="38"/>
      <c r="T459" s="33">
        <f t="shared" si="52"/>
        <v>37</v>
      </c>
      <c r="U459" s="38"/>
      <c r="V459" s="33">
        <f t="shared" si="52"/>
        <v>37</v>
      </c>
      <c r="W459" s="38"/>
      <c r="X459" s="33">
        <f t="shared" si="52"/>
        <v>37</v>
      </c>
      <c r="Y459" s="38"/>
      <c r="Z459" s="33">
        <f t="shared" si="52"/>
        <v>37</v>
      </c>
      <c r="AA459" s="38">
        <v>-15</v>
      </c>
      <c r="AB459" s="33">
        <f t="shared" si="52"/>
        <v>22</v>
      </c>
      <c r="AC459" s="38"/>
      <c r="AD459" s="33">
        <f t="shared" si="52"/>
        <v>22</v>
      </c>
      <c r="AE459" s="38">
        <v>9</v>
      </c>
      <c r="AF459" s="33">
        <f t="shared" si="52"/>
        <v>31</v>
      </c>
      <c r="AG459" s="38"/>
      <c r="AH459" s="28">
        <f t="shared" si="48"/>
        <v>31</v>
      </c>
    </row>
    <row r="460" spans="1:34" ht="1.5" hidden="1" customHeight="1" x14ac:dyDescent="0.4">
      <c r="A460" s="13"/>
      <c r="B460" s="209"/>
      <c r="C460" s="230"/>
      <c r="D460" s="226"/>
      <c r="E460" s="226"/>
      <c r="F460" s="33" t="e">
        <f>#REF!+#REF!</f>
        <v>#REF!</v>
      </c>
      <c r="G460" s="38"/>
      <c r="H460" s="33" t="e">
        <f t="shared" si="46"/>
        <v>#REF!</v>
      </c>
      <c r="I460" s="38"/>
      <c r="J460" s="33" t="e">
        <f t="shared" si="46"/>
        <v>#REF!</v>
      </c>
      <c r="K460" s="38"/>
      <c r="L460" s="33" t="e">
        <f t="shared" si="46"/>
        <v>#REF!</v>
      </c>
      <c r="M460" s="38"/>
      <c r="N460" s="33" t="e">
        <f t="shared" si="52"/>
        <v>#REF!</v>
      </c>
      <c r="O460" s="38"/>
      <c r="P460" s="33" t="e">
        <f t="shared" si="52"/>
        <v>#REF!</v>
      </c>
      <c r="Q460" s="38"/>
      <c r="R460" s="33" t="e">
        <f t="shared" si="52"/>
        <v>#REF!</v>
      </c>
      <c r="S460" s="38"/>
      <c r="T460" s="33" t="e">
        <f t="shared" si="52"/>
        <v>#REF!</v>
      </c>
      <c r="U460" s="38"/>
      <c r="V460" s="33" t="e">
        <f t="shared" si="52"/>
        <v>#REF!</v>
      </c>
      <c r="W460" s="38"/>
      <c r="X460" s="33" t="e">
        <f t="shared" si="52"/>
        <v>#REF!</v>
      </c>
      <c r="Y460" s="38"/>
      <c r="Z460" s="33" t="e">
        <f t="shared" si="52"/>
        <v>#REF!</v>
      </c>
      <c r="AA460" s="38"/>
      <c r="AB460" s="33" t="e">
        <f t="shared" si="52"/>
        <v>#REF!</v>
      </c>
      <c r="AC460" s="38"/>
      <c r="AD460" s="33" t="e">
        <f t="shared" si="52"/>
        <v>#REF!</v>
      </c>
      <c r="AE460" s="38"/>
      <c r="AF460" s="33" t="e">
        <f t="shared" si="52"/>
        <v>#REF!</v>
      </c>
      <c r="AG460" s="38"/>
      <c r="AH460" s="28" t="e">
        <f t="shared" si="48"/>
        <v>#REF!</v>
      </c>
    </row>
    <row r="461" spans="1:34" ht="26.25" x14ac:dyDescent="0.4">
      <c r="A461" s="13"/>
      <c r="B461" s="209"/>
      <c r="C461" s="216" t="s">
        <v>9</v>
      </c>
      <c r="D461" s="130" t="s">
        <v>140</v>
      </c>
      <c r="E461" s="137">
        <v>600</v>
      </c>
      <c r="F461" s="33">
        <v>0</v>
      </c>
      <c r="G461" s="29">
        <v>20</v>
      </c>
      <c r="H461" s="33">
        <f t="shared" si="46"/>
        <v>20</v>
      </c>
      <c r="I461" s="29"/>
      <c r="J461" s="33">
        <f t="shared" si="46"/>
        <v>20</v>
      </c>
      <c r="K461" s="29"/>
      <c r="L461" s="33">
        <f t="shared" si="46"/>
        <v>20</v>
      </c>
      <c r="M461" s="29"/>
      <c r="N461" s="33">
        <f t="shared" si="52"/>
        <v>20</v>
      </c>
      <c r="O461" s="29"/>
      <c r="P461" s="33">
        <f t="shared" si="52"/>
        <v>20</v>
      </c>
      <c r="Q461" s="29"/>
      <c r="R461" s="33">
        <f t="shared" si="52"/>
        <v>20</v>
      </c>
      <c r="S461" s="29"/>
      <c r="T461" s="33">
        <f t="shared" si="52"/>
        <v>20</v>
      </c>
      <c r="U461" s="29"/>
      <c r="V461" s="33">
        <f t="shared" si="52"/>
        <v>20</v>
      </c>
      <c r="W461" s="29"/>
      <c r="X461" s="33">
        <f t="shared" si="52"/>
        <v>20</v>
      </c>
      <c r="Y461" s="29"/>
      <c r="Z461" s="33">
        <f t="shared" si="52"/>
        <v>20</v>
      </c>
      <c r="AA461" s="29"/>
      <c r="AB461" s="33">
        <f t="shared" si="52"/>
        <v>20</v>
      </c>
      <c r="AC461" s="29"/>
      <c r="AD461" s="33">
        <f t="shared" si="52"/>
        <v>20</v>
      </c>
      <c r="AE461" s="29"/>
      <c r="AF461" s="33">
        <f t="shared" si="52"/>
        <v>20</v>
      </c>
      <c r="AG461" s="29"/>
      <c r="AH461" s="28">
        <f t="shared" si="48"/>
        <v>20</v>
      </c>
    </row>
    <row r="462" spans="1:34" ht="21" customHeight="1" x14ac:dyDescent="0.4">
      <c r="A462" s="13"/>
      <c r="B462" s="241"/>
      <c r="C462" s="228"/>
      <c r="D462" s="129"/>
      <c r="E462" s="138"/>
      <c r="F462" s="33">
        <v>0</v>
      </c>
      <c r="G462" s="29">
        <v>0</v>
      </c>
      <c r="H462" s="33">
        <f t="shared" si="46"/>
        <v>0</v>
      </c>
      <c r="I462" s="29"/>
      <c r="J462" s="33">
        <f t="shared" si="46"/>
        <v>0</v>
      </c>
      <c r="K462" s="29"/>
      <c r="L462" s="33">
        <f t="shared" si="46"/>
        <v>0</v>
      </c>
      <c r="M462" s="29"/>
      <c r="N462" s="33">
        <f t="shared" si="52"/>
        <v>0</v>
      </c>
      <c r="O462" s="29"/>
      <c r="P462" s="33">
        <f t="shared" si="52"/>
        <v>0</v>
      </c>
      <c r="Q462" s="29"/>
      <c r="R462" s="33">
        <f t="shared" si="52"/>
        <v>0</v>
      </c>
      <c r="S462" s="29"/>
      <c r="T462" s="33">
        <f t="shared" si="52"/>
        <v>0</v>
      </c>
      <c r="U462" s="29"/>
      <c r="V462" s="33">
        <f t="shared" si="52"/>
        <v>0</v>
      </c>
      <c r="W462" s="29"/>
      <c r="X462" s="33">
        <f t="shared" si="52"/>
        <v>0</v>
      </c>
      <c r="Y462" s="29"/>
      <c r="Z462" s="33">
        <f t="shared" si="52"/>
        <v>0</v>
      </c>
      <c r="AA462" s="29"/>
      <c r="AB462" s="33">
        <f t="shared" si="52"/>
        <v>0</v>
      </c>
      <c r="AC462" s="29"/>
      <c r="AD462" s="33">
        <f t="shared" si="52"/>
        <v>0</v>
      </c>
      <c r="AE462" s="29"/>
      <c r="AF462" s="33">
        <f t="shared" si="52"/>
        <v>0</v>
      </c>
      <c r="AG462" s="29"/>
      <c r="AH462" s="28">
        <f t="shared" si="48"/>
        <v>0</v>
      </c>
    </row>
    <row r="463" spans="1:34" ht="41.25" hidden="1" customHeight="1" x14ac:dyDescent="0.4">
      <c r="A463" s="13"/>
      <c r="B463" s="34"/>
      <c r="C463" s="50" t="s">
        <v>465</v>
      </c>
      <c r="D463" s="129" t="s">
        <v>141</v>
      </c>
      <c r="E463" s="129"/>
      <c r="F463" s="33">
        <v>0</v>
      </c>
      <c r="G463" s="29">
        <f>G464+G468</f>
        <v>0</v>
      </c>
      <c r="H463" s="33">
        <f t="shared" ref="H463:AF482" si="53">F463+G463</f>
        <v>0</v>
      </c>
      <c r="I463" s="29">
        <f>I464+I468</f>
        <v>0</v>
      </c>
      <c r="J463" s="33">
        <f t="shared" si="53"/>
        <v>0</v>
      </c>
      <c r="K463" s="29">
        <f>K464+K468</f>
        <v>0</v>
      </c>
      <c r="L463" s="33">
        <f t="shared" si="53"/>
        <v>0</v>
      </c>
      <c r="M463" s="29">
        <f>M464+M468</f>
        <v>0</v>
      </c>
      <c r="N463" s="33">
        <f t="shared" si="53"/>
        <v>0</v>
      </c>
      <c r="O463" s="29">
        <f>O464+O468</f>
        <v>0</v>
      </c>
      <c r="P463" s="33">
        <f t="shared" si="53"/>
        <v>0</v>
      </c>
      <c r="Q463" s="29">
        <f>Q464+Q468</f>
        <v>0</v>
      </c>
      <c r="R463" s="33">
        <f t="shared" si="53"/>
        <v>0</v>
      </c>
      <c r="S463" s="29">
        <f>S464+S468</f>
        <v>0</v>
      </c>
      <c r="T463" s="33">
        <f t="shared" si="53"/>
        <v>0</v>
      </c>
      <c r="U463" s="29">
        <f>U464+U468</f>
        <v>0</v>
      </c>
      <c r="V463" s="33">
        <f t="shared" si="53"/>
        <v>0</v>
      </c>
      <c r="W463" s="29">
        <f>W464+W468</f>
        <v>0</v>
      </c>
      <c r="X463" s="33">
        <f t="shared" si="53"/>
        <v>0</v>
      </c>
      <c r="Y463" s="29">
        <f>Y464+Y468</f>
        <v>0</v>
      </c>
      <c r="Z463" s="33">
        <f t="shared" si="53"/>
        <v>0</v>
      </c>
      <c r="AA463" s="29">
        <f>AA464+AA468</f>
        <v>0</v>
      </c>
      <c r="AB463" s="33">
        <f t="shared" si="53"/>
        <v>0</v>
      </c>
      <c r="AC463" s="29">
        <f>AC464+AC468</f>
        <v>0</v>
      </c>
      <c r="AD463" s="33">
        <f t="shared" si="53"/>
        <v>0</v>
      </c>
      <c r="AE463" s="29">
        <f>AE464+AE468</f>
        <v>0</v>
      </c>
      <c r="AF463" s="33">
        <f t="shared" si="52"/>
        <v>0</v>
      </c>
      <c r="AG463" s="29">
        <f>AG464+AG468</f>
        <v>0</v>
      </c>
      <c r="AH463" s="28">
        <f t="shared" si="48"/>
        <v>0</v>
      </c>
    </row>
    <row r="464" spans="1:34" ht="33.75" hidden="1" customHeight="1" x14ac:dyDescent="0.4">
      <c r="A464" s="13"/>
      <c r="B464" s="34"/>
      <c r="C464" s="31" t="s">
        <v>142</v>
      </c>
      <c r="D464" s="80" t="s">
        <v>143</v>
      </c>
      <c r="E464" s="80"/>
      <c r="F464" s="33">
        <v>0</v>
      </c>
      <c r="G464" s="29">
        <f>G465</f>
        <v>0</v>
      </c>
      <c r="H464" s="33">
        <f t="shared" si="53"/>
        <v>0</v>
      </c>
      <c r="I464" s="29">
        <f>I465</f>
        <v>0</v>
      </c>
      <c r="J464" s="33">
        <f t="shared" si="53"/>
        <v>0</v>
      </c>
      <c r="K464" s="29">
        <f>K465</f>
        <v>0</v>
      </c>
      <c r="L464" s="33">
        <f t="shared" si="53"/>
        <v>0</v>
      </c>
      <c r="M464" s="29">
        <f>M465</f>
        <v>0</v>
      </c>
      <c r="N464" s="33">
        <f t="shared" si="53"/>
        <v>0</v>
      </c>
      <c r="O464" s="29">
        <f>O465</f>
        <v>0</v>
      </c>
      <c r="P464" s="33">
        <f t="shared" si="53"/>
        <v>0</v>
      </c>
      <c r="Q464" s="29">
        <f>Q465</f>
        <v>0</v>
      </c>
      <c r="R464" s="33">
        <f t="shared" si="53"/>
        <v>0</v>
      </c>
      <c r="S464" s="29">
        <f>S465</f>
        <v>0</v>
      </c>
      <c r="T464" s="33">
        <f t="shared" si="53"/>
        <v>0</v>
      </c>
      <c r="U464" s="29">
        <f>U465</f>
        <v>0</v>
      </c>
      <c r="V464" s="33">
        <f t="shared" si="53"/>
        <v>0</v>
      </c>
      <c r="W464" s="29">
        <f>W465</f>
        <v>0</v>
      </c>
      <c r="X464" s="33">
        <f t="shared" si="53"/>
        <v>0</v>
      </c>
      <c r="Y464" s="29">
        <f>Y465</f>
        <v>0</v>
      </c>
      <c r="Z464" s="33">
        <f t="shared" si="53"/>
        <v>0</v>
      </c>
      <c r="AA464" s="29">
        <f>AA465</f>
        <v>0</v>
      </c>
      <c r="AB464" s="33">
        <f t="shared" si="53"/>
        <v>0</v>
      </c>
      <c r="AC464" s="29">
        <f>AC465</f>
        <v>0</v>
      </c>
      <c r="AD464" s="33">
        <f t="shared" si="53"/>
        <v>0</v>
      </c>
      <c r="AE464" s="29">
        <f>AE465</f>
        <v>0</v>
      </c>
      <c r="AF464" s="33">
        <f t="shared" si="52"/>
        <v>0</v>
      </c>
      <c r="AG464" s="29">
        <f>AG465</f>
        <v>0</v>
      </c>
      <c r="AH464" s="28">
        <f t="shared" si="48"/>
        <v>0</v>
      </c>
    </row>
    <row r="465" spans="1:34" ht="49.35" hidden="1" customHeight="1" x14ac:dyDescent="0.4">
      <c r="A465" s="13"/>
      <c r="B465" s="34"/>
      <c r="C465" s="31" t="s">
        <v>14</v>
      </c>
      <c r="D465" s="80" t="s">
        <v>143</v>
      </c>
      <c r="E465" s="80">
        <v>200</v>
      </c>
      <c r="F465" s="33">
        <v>0</v>
      </c>
      <c r="G465" s="29"/>
      <c r="H465" s="33">
        <f t="shared" si="53"/>
        <v>0</v>
      </c>
      <c r="I465" s="29"/>
      <c r="J465" s="33">
        <f t="shared" si="53"/>
        <v>0</v>
      </c>
      <c r="K465" s="29"/>
      <c r="L465" s="33">
        <f t="shared" si="53"/>
        <v>0</v>
      </c>
      <c r="M465" s="29"/>
      <c r="N465" s="33">
        <f t="shared" si="53"/>
        <v>0</v>
      </c>
      <c r="O465" s="29"/>
      <c r="P465" s="33">
        <f t="shared" si="53"/>
        <v>0</v>
      </c>
      <c r="Q465" s="29"/>
      <c r="R465" s="33">
        <f t="shared" si="53"/>
        <v>0</v>
      </c>
      <c r="S465" s="29"/>
      <c r="T465" s="33">
        <f t="shared" si="53"/>
        <v>0</v>
      </c>
      <c r="U465" s="29"/>
      <c r="V465" s="33">
        <f t="shared" si="53"/>
        <v>0</v>
      </c>
      <c r="W465" s="29"/>
      <c r="X465" s="33">
        <f t="shared" si="53"/>
        <v>0</v>
      </c>
      <c r="Y465" s="29"/>
      <c r="Z465" s="33">
        <f t="shared" si="53"/>
        <v>0</v>
      </c>
      <c r="AA465" s="29"/>
      <c r="AB465" s="33">
        <f t="shared" si="53"/>
        <v>0</v>
      </c>
      <c r="AC465" s="29"/>
      <c r="AD465" s="33">
        <f t="shared" si="53"/>
        <v>0</v>
      </c>
      <c r="AE465" s="29"/>
      <c r="AF465" s="33">
        <f t="shared" si="52"/>
        <v>0</v>
      </c>
      <c r="AG465" s="29"/>
      <c r="AH465" s="28">
        <f t="shared" si="48"/>
        <v>0</v>
      </c>
    </row>
    <row r="466" spans="1:34" ht="162" hidden="1" customHeight="1" x14ac:dyDescent="0.4">
      <c r="A466" s="13"/>
      <c r="B466" s="34"/>
      <c r="C466" s="31" t="s">
        <v>405</v>
      </c>
      <c r="D466" s="80" t="s">
        <v>144</v>
      </c>
      <c r="E466" s="80"/>
      <c r="F466" s="33" t="e">
        <f>#REF!+#REF!</f>
        <v>#REF!</v>
      </c>
      <c r="G466" s="29"/>
      <c r="H466" s="33" t="e">
        <f t="shared" si="53"/>
        <v>#REF!</v>
      </c>
      <c r="I466" s="29"/>
      <c r="J466" s="33" t="e">
        <f t="shared" si="53"/>
        <v>#REF!</v>
      </c>
      <c r="K466" s="29"/>
      <c r="L466" s="33" t="e">
        <f t="shared" si="53"/>
        <v>#REF!</v>
      </c>
      <c r="M466" s="29"/>
      <c r="N466" s="33" t="e">
        <f t="shared" si="53"/>
        <v>#REF!</v>
      </c>
      <c r="O466" s="29"/>
      <c r="P466" s="33" t="e">
        <f t="shared" si="53"/>
        <v>#REF!</v>
      </c>
      <c r="Q466" s="29"/>
      <c r="R466" s="33" t="e">
        <f t="shared" si="53"/>
        <v>#REF!</v>
      </c>
      <c r="S466" s="29"/>
      <c r="T466" s="33" t="e">
        <f t="shared" si="53"/>
        <v>#REF!</v>
      </c>
      <c r="U466" s="29"/>
      <c r="V466" s="33" t="e">
        <f t="shared" si="53"/>
        <v>#REF!</v>
      </c>
      <c r="W466" s="29"/>
      <c r="X466" s="33" t="e">
        <f t="shared" si="53"/>
        <v>#REF!</v>
      </c>
      <c r="Y466" s="29"/>
      <c r="Z466" s="33" t="e">
        <f t="shared" si="53"/>
        <v>#REF!</v>
      </c>
      <c r="AA466" s="29"/>
      <c r="AB466" s="33" t="e">
        <f t="shared" si="53"/>
        <v>#REF!</v>
      </c>
      <c r="AC466" s="29"/>
      <c r="AD466" s="33" t="e">
        <f t="shared" si="53"/>
        <v>#REF!</v>
      </c>
      <c r="AE466" s="29"/>
      <c r="AF466" s="33" t="e">
        <f t="shared" ref="AF466:AF475" si="54">AD466+AE466</f>
        <v>#REF!</v>
      </c>
      <c r="AG466" s="29"/>
      <c r="AH466" s="28" t="e">
        <f t="shared" si="48"/>
        <v>#REF!</v>
      </c>
    </row>
    <row r="467" spans="1:34" ht="60.75" hidden="1" customHeight="1" x14ac:dyDescent="0.4">
      <c r="A467" s="13"/>
      <c r="B467" s="34"/>
      <c r="C467" s="31" t="s">
        <v>9</v>
      </c>
      <c r="D467" s="80" t="s">
        <v>144</v>
      </c>
      <c r="E467" s="80">
        <v>600</v>
      </c>
      <c r="F467" s="33" t="e">
        <f>#REF!+#REF!</f>
        <v>#REF!</v>
      </c>
      <c r="G467" s="29">
        <f>G468</f>
        <v>0</v>
      </c>
      <c r="H467" s="33" t="e">
        <f t="shared" si="53"/>
        <v>#REF!</v>
      </c>
      <c r="I467" s="29">
        <f>I468</f>
        <v>0</v>
      </c>
      <c r="J467" s="33" t="e">
        <f t="shared" si="53"/>
        <v>#REF!</v>
      </c>
      <c r="K467" s="29">
        <f>K468</f>
        <v>0</v>
      </c>
      <c r="L467" s="33" t="e">
        <f t="shared" si="53"/>
        <v>#REF!</v>
      </c>
      <c r="M467" s="29">
        <f>M468</f>
        <v>0</v>
      </c>
      <c r="N467" s="33" t="e">
        <f t="shared" si="53"/>
        <v>#REF!</v>
      </c>
      <c r="O467" s="29">
        <f>O468</f>
        <v>0</v>
      </c>
      <c r="P467" s="33" t="e">
        <f t="shared" si="53"/>
        <v>#REF!</v>
      </c>
      <c r="Q467" s="29">
        <f>Q468</f>
        <v>0</v>
      </c>
      <c r="R467" s="33" t="e">
        <f t="shared" si="53"/>
        <v>#REF!</v>
      </c>
      <c r="S467" s="29">
        <f>S468</f>
        <v>0</v>
      </c>
      <c r="T467" s="33" t="e">
        <f t="shared" si="53"/>
        <v>#REF!</v>
      </c>
      <c r="U467" s="29">
        <f>U468</f>
        <v>0</v>
      </c>
      <c r="V467" s="33" t="e">
        <f t="shared" si="53"/>
        <v>#REF!</v>
      </c>
      <c r="W467" s="29">
        <f>W468</f>
        <v>0</v>
      </c>
      <c r="X467" s="33" t="e">
        <f t="shared" si="53"/>
        <v>#REF!</v>
      </c>
      <c r="Y467" s="29">
        <f>Y468</f>
        <v>0</v>
      </c>
      <c r="Z467" s="33" t="e">
        <f t="shared" si="53"/>
        <v>#REF!</v>
      </c>
      <c r="AA467" s="29">
        <f>AA468</f>
        <v>0</v>
      </c>
      <c r="AB467" s="33" t="e">
        <f t="shared" si="53"/>
        <v>#REF!</v>
      </c>
      <c r="AC467" s="29">
        <f>AC468</f>
        <v>0</v>
      </c>
      <c r="AD467" s="33" t="e">
        <f t="shared" si="53"/>
        <v>#REF!</v>
      </c>
      <c r="AE467" s="29">
        <f>AE468</f>
        <v>0</v>
      </c>
      <c r="AF467" s="33" t="e">
        <f t="shared" si="54"/>
        <v>#REF!</v>
      </c>
      <c r="AG467" s="29">
        <f>AG468</f>
        <v>0</v>
      </c>
      <c r="AH467" s="28" t="e">
        <f t="shared" si="48"/>
        <v>#REF!</v>
      </c>
    </row>
    <row r="468" spans="1:34" ht="40.5" hidden="1" customHeight="1" x14ac:dyDescent="0.4">
      <c r="A468" s="13"/>
      <c r="B468" s="34"/>
      <c r="C468" s="31" t="s">
        <v>145</v>
      </c>
      <c r="D468" s="80" t="s">
        <v>349</v>
      </c>
      <c r="E468" s="80"/>
      <c r="F468" s="33" t="e">
        <f>#REF!+#REF!</f>
        <v>#REF!</v>
      </c>
      <c r="G468" s="29">
        <f>G469</f>
        <v>0</v>
      </c>
      <c r="H468" s="33" t="e">
        <f t="shared" si="53"/>
        <v>#REF!</v>
      </c>
      <c r="I468" s="29">
        <f>I469</f>
        <v>0</v>
      </c>
      <c r="J468" s="33" t="e">
        <f t="shared" si="53"/>
        <v>#REF!</v>
      </c>
      <c r="K468" s="29">
        <f>K469</f>
        <v>0</v>
      </c>
      <c r="L468" s="33" t="e">
        <f t="shared" si="53"/>
        <v>#REF!</v>
      </c>
      <c r="M468" s="29">
        <f>M469</f>
        <v>0</v>
      </c>
      <c r="N468" s="33" t="e">
        <f t="shared" si="53"/>
        <v>#REF!</v>
      </c>
      <c r="O468" s="29">
        <f>O469</f>
        <v>0</v>
      </c>
      <c r="P468" s="33" t="e">
        <f t="shared" si="53"/>
        <v>#REF!</v>
      </c>
      <c r="Q468" s="29">
        <f>Q469</f>
        <v>0</v>
      </c>
      <c r="R468" s="33" t="e">
        <f t="shared" si="53"/>
        <v>#REF!</v>
      </c>
      <c r="S468" s="29">
        <f>S469</f>
        <v>0</v>
      </c>
      <c r="T468" s="33" t="e">
        <f t="shared" si="53"/>
        <v>#REF!</v>
      </c>
      <c r="U468" s="29">
        <f>U469</f>
        <v>0</v>
      </c>
      <c r="V468" s="33" t="e">
        <f t="shared" si="53"/>
        <v>#REF!</v>
      </c>
      <c r="W468" s="29">
        <f>W469</f>
        <v>0</v>
      </c>
      <c r="X468" s="33" t="e">
        <f t="shared" si="53"/>
        <v>#REF!</v>
      </c>
      <c r="Y468" s="29">
        <f>Y469</f>
        <v>0</v>
      </c>
      <c r="Z468" s="33" t="e">
        <f t="shared" si="53"/>
        <v>#REF!</v>
      </c>
      <c r="AA468" s="29">
        <f>AA469</f>
        <v>0</v>
      </c>
      <c r="AB468" s="33" t="e">
        <f t="shared" si="53"/>
        <v>#REF!</v>
      </c>
      <c r="AC468" s="29">
        <f>AC469</f>
        <v>0</v>
      </c>
      <c r="AD468" s="33" t="e">
        <f t="shared" si="53"/>
        <v>#REF!</v>
      </c>
      <c r="AE468" s="29">
        <f>AE469</f>
        <v>0</v>
      </c>
      <c r="AF468" s="33" t="e">
        <f t="shared" si="54"/>
        <v>#REF!</v>
      </c>
      <c r="AG468" s="29">
        <f>AG469</f>
        <v>0</v>
      </c>
      <c r="AH468" s="28" t="e">
        <f t="shared" si="48"/>
        <v>#REF!</v>
      </c>
    </row>
    <row r="469" spans="1:34" ht="60.75" hidden="1" customHeight="1" x14ac:dyDescent="0.4">
      <c r="A469" s="13"/>
      <c r="B469" s="34"/>
      <c r="C469" s="31" t="s">
        <v>9</v>
      </c>
      <c r="D469" s="80" t="s">
        <v>349</v>
      </c>
      <c r="E469" s="80">
        <v>600</v>
      </c>
      <c r="F469" s="33" t="e">
        <f>#REF!+#REF!</f>
        <v>#REF!</v>
      </c>
      <c r="G469" s="29"/>
      <c r="H469" s="33" t="e">
        <f t="shared" si="53"/>
        <v>#REF!</v>
      </c>
      <c r="I469" s="29"/>
      <c r="J469" s="33" t="e">
        <f t="shared" si="53"/>
        <v>#REF!</v>
      </c>
      <c r="K469" s="29"/>
      <c r="L469" s="33" t="e">
        <f t="shared" si="53"/>
        <v>#REF!</v>
      </c>
      <c r="M469" s="29"/>
      <c r="N469" s="33" t="e">
        <f t="shared" si="53"/>
        <v>#REF!</v>
      </c>
      <c r="O469" s="29"/>
      <c r="P469" s="33" t="e">
        <f t="shared" si="53"/>
        <v>#REF!</v>
      </c>
      <c r="Q469" s="29"/>
      <c r="R469" s="33" t="e">
        <f t="shared" si="53"/>
        <v>#REF!</v>
      </c>
      <c r="S469" s="29"/>
      <c r="T469" s="33" t="e">
        <f t="shared" si="53"/>
        <v>#REF!</v>
      </c>
      <c r="U469" s="29"/>
      <c r="V469" s="33" t="e">
        <f t="shared" si="53"/>
        <v>#REF!</v>
      </c>
      <c r="W469" s="29"/>
      <c r="X469" s="33" t="e">
        <f t="shared" si="53"/>
        <v>#REF!</v>
      </c>
      <c r="Y469" s="29"/>
      <c r="Z469" s="33" t="e">
        <f t="shared" si="53"/>
        <v>#REF!</v>
      </c>
      <c r="AA469" s="29"/>
      <c r="AB469" s="33" t="e">
        <f t="shared" si="53"/>
        <v>#REF!</v>
      </c>
      <c r="AC469" s="29"/>
      <c r="AD469" s="33" t="e">
        <f t="shared" si="53"/>
        <v>#REF!</v>
      </c>
      <c r="AE469" s="29"/>
      <c r="AF469" s="33" t="e">
        <f t="shared" si="54"/>
        <v>#REF!</v>
      </c>
      <c r="AG469" s="29"/>
      <c r="AH469" s="28" t="e">
        <f t="shared" si="48"/>
        <v>#REF!</v>
      </c>
    </row>
    <row r="470" spans="1:34" ht="92.25" hidden="1" customHeight="1" x14ac:dyDescent="0.4">
      <c r="A470" s="13"/>
      <c r="B470" s="34"/>
      <c r="C470" s="31" t="s">
        <v>466</v>
      </c>
      <c r="D470" s="80" t="s">
        <v>146</v>
      </c>
      <c r="E470" s="80"/>
      <c r="F470" s="33" t="e">
        <f>#REF!+#REF!</f>
        <v>#REF!</v>
      </c>
      <c r="G470" s="29">
        <f>G471</f>
        <v>0</v>
      </c>
      <c r="H470" s="33" t="e">
        <f t="shared" si="53"/>
        <v>#REF!</v>
      </c>
      <c r="I470" s="29">
        <f>I471</f>
        <v>0</v>
      </c>
      <c r="J470" s="33" t="e">
        <f t="shared" si="53"/>
        <v>#REF!</v>
      </c>
      <c r="K470" s="29">
        <f>K471</f>
        <v>0</v>
      </c>
      <c r="L470" s="33" t="e">
        <f t="shared" si="53"/>
        <v>#REF!</v>
      </c>
      <c r="M470" s="29">
        <f>M471</f>
        <v>0</v>
      </c>
      <c r="N470" s="33" t="e">
        <f t="shared" si="53"/>
        <v>#REF!</v>
      </c>
      <c r="O470" s="29">
        <f>O471</f>
        <v>0</v>
      </c>
      <c r="P470" s="33" t="e">
        <f t="shared" si="53"/>
        <v>#REF!</v>
      </c>
      <c r="Q470" s="29">
        <f>Q471</f>
        <v>0</v>
      </c>
      <c r="R470" s="33" t="e">
        <f t="shared" si="53"/>
        <v>#REF!</v>
      </c>
      <c r="S470" s="29">
        <f>S471</f>
        <v>0</v>
      </c>
      <c r="T470" s="33" t="e">
        <f t="shared" si="53"/>
        <v>#REF!</v>
      </c>
      <c r="U470" s="29">
        <f>U471</f>
        <v>0</v>
      </c>
      <c r="V470" s="33" t="e">
        <f t="shared" si="53"/>
        <v>#REF!</v>
      </c>
      <c r="W470" s="29">
        <f>W471</f>
        <v>0</v>
      </c>
      <c r="X470" s="33" t="e">
        <f t="shared" si="53"/>
        <v>#REF!</v>
      </c>
      <c r="Y470" s="29">
        <f>Y471</f>
        <v>0</v>
      </c>
      <c r="Z470" s="33" t="e">
        <f t="shared" si="53"/>
        <v>#REF!</v>
      </c>
      <c r="AA470" s="29">
        <f>AA471</f>
        <v>0</v>
      </c>
      <c r="AB470" s="33" t="e">
        <f t="shared" si="53"/>
        <v>#REF!</v>
      </c>
      <c r="AC470" s="29">
        <f>AC471</f>
        <v>0</v>
      </c>
      <c r="AD470" s="33" t="e">
        <f t="shared" si="53"/>
        <v>#REF!</v>
      </c>
      <c r="AE470" s="29">
        <f>AE471</f>
        <v>0</v>
      </c>
      <c r="AF470" s="33" t="e">
        <f t="shared" si="54"/>
        <v>#REF!</v>
      </c>
      <c r="AG470" s="29">
        <f>AG471</f>
        <v>0</v>
      </c>
      <c r="AH470" s="28" t="e">
        <f t="shared" si="48"/>
        <v>#REF!</v>
      </c>
    </row>
    <row r="471" spans="1:34" ht="70.5" hidden="1" customHeight="1" x14ac:dyDescent="0.4">
      <c r="A471" s="13"/>
      <c r="B471" s="34"/>
      <c r="C471" s="31" t="s">
        <v>147</v>
      </c>
      <c r="D471" s="80" t="s">
        <v>148</v>
      </c>
      <c r="E471" s="80"/>
      <c r="F471" s="33" t="e">
        <f>#REF!+#REF!</f>
        <v>#REF!</v>
      </c>
      <c r="G471" s="29">
        <v>0</v>
      </c>
      <c r="H471" s="33" t="e">
        <f t="shared" si="53"/>
        <v>#REF!</v>
      </c>
      <c r="I471" s="29">
        <v>0</v>
      </c>
      <c r="J471" s="33" t="e">
        <f t="shared" si="53"/>
        <v>#REF!</v>
      </c>
      <c r="K471" s="29">
        <v>0</v>
      </c>
      <c r="L471" s="33" t="e">
        <f t="shared" si="53"/>
        <v>#REF!</v>
      </c>
      <c r="M471" s="29">
        <v>0</v>
      </c>
      <c r="N471" s="33" t="e">
        <f t="shared" si="53"/>
        <v>#REF!</v>
      </c>
      <c r="O471" s="29">
        <v>0</v>
      </c>
      <c r="P471" s="33" t="e">
        <f t="shared" si="53"/>
        <v>#REF!</v>
      </c>
      <c r="Q471" s="29">
        <v>0</v>
      </c>
      <c r="R471" s="33" t="e">
        <f t="shared" si="53"/>
        <v>#REF!</v>
      </c>
      <c r="S471" s="29">
        <v>0</v>
      </c>
      <c r="T471" s="33" t="e">
        <f t="shared" si="53"/>
        <v>#REF!</v>
      </c>
      <c r="U471" s="29">
        <v>0</v>
      </c>
      <c r="V471" s="33" t="e">
        <f t="shared" si="53"/>
        <v>#REF!</v>
      </c>
      <c r="W471" s="29">
        <v>0</v>
      </c>
      <c r="X471" s="33" t="e">
        <f t="shared" si="53"/>
        <v>#REF!</v>
      </c>
      <c r="Y471" s="29">
        <v>0</v>
      </c>
      <c r="Z471" s="33" t="e">
        <f t="shared" si="53"/>
        <v>#REF!</v>
      </c>
      <c r="AA471" s="29">
        <v>0</v>
      </c>
      <c r="AB471" s="33" t="e">
        <f t="shared" si="53"/>
        <v>#REF!</v>
      </c>
      <c r="AC471" s="29">
        <v>0</v>
      </c>
      <c r="AD471" s="33" t="e">
        <f t="shared" si="53"/>
        <v>#REF!</v>
      </c>
      <c r="AE471" s="29">
        <v>0</v>
      </c>
      <c r="AF471" s="33" t="e">
        <f t="shared" si="54"/>
        <v>#REF!</v>
      </c>
      <c r="AG471" s="29">
        <v>0</v>
      </c>
      <c r="AH471" s="28" t="e">
        <f t="shared" si="48"/>
        <v>#REF!</v>
      </c>
    </row>
    <row r="472" spans="1:34" ht="60.75" hidden="1" customHeight="1" x14ac:dyDescent="0.4">
      <c r="A472" s="13"/>
      <c r="B472" s="34"/>
      <c r="C472" s="31" t="s">
        <v>14</v>
      </c>
      <c r="D472" s="80" t="s">
        <v>148</v>
      </c>
      <c r="E472" s="80">
        <v>200</v>
      </c>
      <c r="F472" s="33" t="e">
        <f>#REF!+#REF!</f>
        <v>#REF!</v>
      </c>
      <c r="G472" s="29">
        <v>0</v>
      </c>
      <c r="H472" s="33" t="e">
        <f t="shared" si="53"/>
        <v>#REF!</v>
      </c>
      <c r="I472" s="29">
        <v>0</v>
      </c>
      <c r="J472" s="33" t="e">
        <f t="shared" si="53"/>
        <v>#REF!</v>
      </c>
      <c r="K472" s="29">
        <v>0</v>
      </c>
      <c r="L472" s="33" t="e">
        <f t="shared" si="53"/>
        <v>#REF!</v>
      </c>
      <c r="M472" s="29">
        <v>0</v>
      </c>
      <c r="N472" s="33" t="e">
        <f t="shared" si="53"/>
        <v>#REF!</v>
      </c>
      <c r="O472" s="29">
        <v>0</v>
      </c>
      <c r="P472" s="33" t="e">
        <f t="shared" si="53"/>
        <v>#REF!</v>
      </c>
      <c r="Q472" s="29">
        <v>0</v>
      </c>
      <c r="R472" s="33" t="e">
        <f t="shared" si="53"/>
        <v>#REF!</v>
      </c>
      <c r="S472" s="29">
        <v>0</v>
      </c>
      <c r="T472" s="33" t="e">
        <f t="shared" si="53"/>
        <v>#REF!</v>
      </c>
      <c r="U472" s="29">
        <v>0</v>
      </c>
      <c r="V472" s="33" t="e">
        <f t="shared" si="53"/>
        <v>#REF!</v>
      </c>
      <c r="W472" s="29">
        <v>0</v>
      </c>
      <c r="X472" s="33" t="e">
        <f t="shared" si="53"/>
        <v>#REF!</v>
      </c>
      <c r="Y472" s="29">
        <v>0</v>
      </c>
      <c r="Z472" s="33" t="e">
        <f t="shared" si="53"/>
        <v>#REF!</v>
      </c>
      <c r="AA472" s="29">
        <v>0</v>
      </c>
      <c r="AB472" s="33" t="e">
        <f t="shared" si="53"/>
        <v>#REF!</v>
      </c>
      <c r="AC472" s="29">
        <v>0</v>
      </c>
      <c r="AD472" s="33" t="e">
        <f t="shared" si="53"/>
        <v>#REF!</v>
      </c>
      <c r="AE472" s="29">
        <v>0</v>
      </c>
      <c r="AF472" s="33" t="e">
        <f t="shared" si="54"/>
        <v>#REF!</v>
      </c>
      <c r="AG472" s="29">
        <v>0</v>
      </c>
      <c r="AH472" s="28" t="e">
        <f t="shared" si="48"/>
        <v>#REF!</v>
      </c>
    </row>
    <row r="473" spans="1:34" ht="60.75" customHeight="1" x14ac:dyDescent="0.4">
      <c r="A473" s="13"/>
      <c r="B473" s="34"/>
      <c r="C473" s="99" t="s">
        <v>762</v>
      </c>
      <c r="D473" s="201" t="s">
        <v>146</v>
      </c>
      <c r="E473" s="201"/>
      <c r="F473" s="33"/>
      <c r="G473" s="29"/>
      <c r="H473" s="33"/>
      <c r="I473" s="29"/>
      <c r="J473" s="33"/>
      <c r="K473" s="29"/>
      <c r="L473" s="33"/>
      <c r="M473" s="29"/>
      <c r="N473" s="33"/>
      <c r="O473" s="29"/>
      <c r="P473" s="33"/>
      <c r="Q473" s="29"/>
      <c r="R473" s="33"/>
      <c r="S473" s="29"/>
      <c r="T473" s="33"/>
      <c r="U473" s="29"/>
      <c r="V473" s="33"/>
      <c r="W473" s="29"/>
      <c r="X473" s="33"/>
      <c r="Y473" s="29"/>
      <c r="Z473" s="33"/>
      <c r="AA473" s="29"/>
      <c r="AB473" s="33"/>
      <c r="AC473" s="29"/>
      <c r="AD473" s="33"/>
      <c r="AE473" s="29">
        <f>AE474</f>
        <v>177.60400000000001</v>
      </c>
      <c r="AF473" s="33">
        <f t="shared" si="54"/>
        <v>177.60400000000001</v>
      </c>
      <c r="AG473" s="29">
        <f>AG474</f>
        <v>0</v>
      </c>
      <c r="AH473" s="28">
        <f t="shared" si="48"/>
        <v>177.60400000000001</v>
      </c>
    </row>
    <row r="474" spans="1:34" ht="60.75" customHeight="1" x14ac:dyDescent="0.4">
      <c r="A474" s="13"/>
      <c r="B474" s="34"/>
      <c r="C474" s="99" t="s">
        <v>578</v>
      </c>
      <c r="D474" s="201" t="s">
        <v>148</v>
      </c>
      <c r="E474" s="201"/>
      <c r="F474" s="33"/>
      <c r="G474" s="29"/>
      <c r="H474" s="33"/>
      <c r="I474" s="29"/>
      <c r="J474" s="33"/>
      <c r="K474" s="29"/>
      <c r="L474" s="33"/>
      <c r="M474" s="29"/>
      <c r="N474" s="33"/>
      <c r="O474" s="29"/>
      <c r="P474" s="33"/>
      <c r="Q474" s="29"/>
      <c r="R474" s="33"/>
      <c r="S474" s="29"/>
      <c r="T474" s="33"/>
      <c r="U474" s="29"/>
      <c r="V474" s="33"/>
      <c r="W474" s="29"/>
      <c r="X474" s="33"/>
      <c r="Y474" s="29"/>
      <c r="Z474" s="33"/>
      <c r="AA474" s="29"/>
      <c r="AB474" s="33"/>
      <c r="AC474" s="29"/>
      <c r="AD474" s="33"/>
      <c r="AE474" s="29">
        <f>AE475</f>
        <v>177.60400000000001</v>
      </c>
      <c r="AF474" s="33">
        <f t="shared" si="54"/>
        <v>177.60400000000001</v>
      </c>
      <c r="AG474" s="29">
        <f>AG475</f>
        <v>0</v>
      </c>
      <c r="AH474" s="28">
        <f t="shared" si="48"/>
        <v>177.60400000000001</v>
      </c>
    </row>
    <row r="475" spans="1:34" ht="60.75" customHeight="1" x14ac:dyDescent="0.4">
      <c r="A475" s="13"/>
      <c r="B475" s="34"/>
      <c r="C475" s="99" t="s">
        <v>14</v>
      </c>
      <c r="D475" s="201" t="s">
        <v>148</v>
      </c>
      <c r="E475" s="201" t="s">
        <v>481</v>
      </c>
      <c r="F475" s="33"/>
      <c r="G475" s="29"/>
      <c r="H475" s="33"/>
      <c r="I475" s="29"/>
      <c r="J475" s="33"/>
      <c r="K475" s="29"/>
      <c r="L475" s="33"/>
      <c r="M475" s="29"/>
      <c r="N475" s="33"/>
      <c r="O475" s="29"/>
      <c r="P475" s="33"/>
      <c r="Q475" s="29"/>
      <c r="R475" s="33"/>
      <c r="S475" s="29"/>
      <c r="T475" s="33"/>
      <c r="U475" s="29"/>
      <c r="V475" s="33"/>
      <c r="W475" s="29"/>
      <c r="X475" s="33"/>
      <c r="Y475" s="29"/>
      <c r="Z475" s="33"/>
      <c r="AA475" s="29"/>
      <c r="AB475" s="33"/>
      <c r="AC475" s="29"/>
      <c r="AD475" s="33"/>
      <c r="AE475" s="29">
        <v>177.60400000000001</v>
      </c>
      <c r="AF475" s="33">
        <f t="shared" si="54"/>
        <v>177.60400000000001</v>
      </c>
      <c r="AG475" s="29"/>
      <c r="AH475" s="28">
        <f t="shared" si="48"/>
        <v>177.60400000000001</v>
      </c>
    </row>
    <row r="476" spans="1:34" ht="60.75" customHeight="1" x14ac:dyDescent="0.4">
      <c r="A476" s="13"/>
      <c r="B476" s="34"/>
      <c r="C476" s="31" t="s">
        <v>476</v>
      </c>
      <c r="D476" s="80" t="s">
        <v>477</v>
      </c>
      <c r="E476" s="80"/>
      <c r="F476" s="33" t="e">
        <f>#REF!+#REF!</f>
        <v>#REF!</v>
      </c>
      <c r="G476" s="29">
        <f>G477</f>
        <v>0</v>
      </c>
      <c r="H476" s="33" t="e">
        <f t="shared" si="53"/>
        <v>#REF!</v>
      </c>
      <c r="I476" s="29">
        <f>I477</f>
        <v>0</v>
      </c>
      <c r="J476" s="33" t="e">
        <f t="shared" si="53"/>
        <v>#REF!</v>
      </c>
      <c r="K476" s="29">
        <f>K477</f>
        <v>0</v>
      </c>
      <c r="L476" s="33"/>
      <c r="M476" s="29">
        <f>M477</f>
        <v>0</v>
      </c>
      <c r="N476" s="33">
        <f t="shared" si="53"/>
        <v>0</v>
      </c>
      <c r="O476" s="29">
        <f>O477</f>
        <v>16</v>
      </c>
      <c r="P476" s="33">
        <f t="shared" si="53"/>
        <v>16</v>
      </c>
      <c r="Q476" s="29">
        <f>Q477</f>
        <v>0</v>
      </c>
      <c r="R476" s="33">
        <f t="shared" si="53"/>
        <v>16</v>
      </c>
      <c r="S476" s="29">
        <f>S477</f>
        <v>0</v>
      </c>
      <c r="T476" s="33">
        <f t="shared" si="53"/>
        <v>16</v>
      </c>
      <c r="U476" s="29">
        <f>U477</f>
        <v>0</v>
      </c>
      <c r="V476" s="33">
        <f t="shared" si="53"/>
        <v>16</v>
      </c>
      <c r="W476" s="29">
        <f>W477</f>
        <v>0</v>
      </c>
      <c r="X476" s="33">
        <f t="shared" si="53"/>
        <v>16</v>
      </c>
      <c r="Y476" s="29">
        <f>Y477</f>
        <v>0</v>
      </c>
      <c r="Z476" s="33">
        <f t="shared" si="53"/>
        <v>16</v>
      </c>
      <c r="AA476" s="29">
        <f>AA477</f>
        <v>0</v>
      </c>
      <c r="AB476" s="33">
        <f t="shared" si="53"/>
        <v>16</v>
      </c>
      <c r="AC476" s="29">
        <f>AC477</f>
        <v>0</v>
      </c>
      <c r="AD476" s="33">
        <f t="shared" si="53"/>
        <v>16</v>
      </c>
      <c r="AE476" s="29">
        <f>AE477</f>
        <v>0</v>
      </c>
      <c r="AF476" s="33">
        <f t="shared" si="53"/>
        <v>16</v>
      </c>
      <c r="AG476" s="29">
        <f>AG477</f>
        <v>0</v>
      </c>
      <c r="AH476" s="28">
        <f t="shared" si="48"/>
        <v>16</v>
      </c>
    </row>
    <row r="477" spans="1:34" ht="40.5" customHeight="1" x14ac:dyDescent="0.4">
      <c r="A477" s="13"/>
      <c r="B477" s="34"/>
      <c r="C477" s="31" t="s">
        <v>478</v>
      </c>
      <c r="D477" s="80" t="s">
        <v>479</v>
      </c>
      <c r="E477" s="80"/>
      <c r="F477" s="33" t="e">
        <f>#REF!+#REF!</f>
        <v>#REF!</v>
      </c>
      <c r="G477" s="29">
        <f>G478</f>
        <v>0</v>
      </c>
      <c r="H477" s="33" t="e">
        <f t="shared" si="53"/>
        <v>#REF!</v>
      </c>
      <c r="I477" s="29">
        <f>I478</f>
        <v>0</v>
      </c>
      <c r="J477" s="33" t="e">
        <f t="shared" si="53"/>
        <v>#REF!</v>
      </c>
      <c r="K477" s="29">
        <f>K478</f>
        <v>0</v>
      </c>
      <c r="L477" s="33"/>
      <c r="M477" s="29">
        <f>M478</f>
        <v>0</v>
      </c>
      <c r="N477" s="33">
        <f t="shared" si="53"/>
        <v>0</v>
      </c>
      <c r="O477" s="29">
        <f>O478</f>
        <v>16</v>
      </c>
      <c r="P477" s="33">
        <f t="shared" si="53"/>
        <v>16</v>
      </c>
      <c r="Q477" s="29">
        <f>Q478</f>
        <v>0</v>
      </c>
      <c r="R477" s="33">
        <f t="shared" si="53"/>
        <v>16</v>
      </c>
      <c r="S477" s="29">
        <f>S478</f>
        <v>0</v>
      </c>
      <c r="T477" s="33">
        <f t="shared" si="53"/>
        <v>16</v>
      </c>
      <c r="U477" s="29">
        <f>U478</f>
        <v>0</v>
      </c>
      <c r="V477" s="33">
        <f t="shared" si="53"/>
        <v>16</v>
      </c>
      <c r="W477" s="29">
        <f>W478</f>
        <v>0</v>
      </c>
      <c r="X477" s="33">
        <f t="shared" si="53"/>
        <v>16</v>
      </c>
      <c r="Y477" s="29">
        <f>Y478</f>
        <v>0</v>
      </c>
      <c r="Z477" s="33">
        <f t="shared" si="53"/>
        <v>16</v>
      </c>
      <c r="AA477" s="29">
        <f>AA478</f>
        <v>0</v>
      </c>
      <c r="AB477" s="33">
        <f t="shared" si="53"/>
        <v>16</v>
      </c>
      <c r="AC477" s="29">
        <f>AC478</f>
        <v>0</v>
      </c>
      <c r="AD477" s="33">
        <f t="shared" si="53"/>
        <v>16</v>
      </c>
      <c r="AE477" s="29">
        <f>AE478</f>
        <v>0</v>
      </c>
      <c r="AF477" s="33">
        <f t="shared" si="53"/>
        <v>16</v>
      </c>
      <c r="AG477" s="29">
        <f>AG478</f>
        <v>0</v>
      </c>
      <c r="AH477" s="28">
        <f t="shared" si="48"/>
        <v>16</v>
      </c>
    </row>
    <row r="478" spans="1:34" ht="60.75" customHeight="1" x14ac:dyDescent="0.4">
      <c r="A478" s="13"/>
      <c r="B478" s="34"/>
      <c r="C478" s="31" t="s">
        <v>14</v>
      </c>
      <c r="D478" s="80" t="s">
        <v>479</v>
      </c>
      <c r="E478" s="80">
        <v>200</v>
      </c>
      <c r="F478" s="33" t="e">
        <f>#REF!+#REF!</f>
        <v>#REF!</v>
      </c>
      <c r="G478" s="29">
        <v>0</v>
      </c>
      <c r="H478" s="33" t="e">
        <f t="shared" si="53"/>
        <v>#REF!</v>
      </c>
      <c r="I478" s="29">
        <v>0</v>
      </c>
      <c r="J478" s="33" t="e">
        <f t="shared" si="53"/>
        <v>#REF!</v>
      </c>
      <c r="K478" s="29">
        <v>0</v>
      </c>
      <c r="L478" s="33"/>
      <c r="M478" s="29">
        <v>0</v>
      </c>
      <c r="N478" s="33">
        <f t="shared" si="53"/>
        <v>0</v>
      </c>
      <c r="O478" s="29">
        <v>16</v>
      </c>
      <c r="P478" s="33">
        <f t="shared" si="53"/>
        <v>16</v>
      </c>
      <c r="Q478" s="29"/>
      <c r="R478" s="33">
        <f t="shared" si="53"/>
        <v>16</v>
      </c>
      <c r="S478" s="29"/>
      <c r="T478" s="33">
        <f t="shared" si="53"/>
        <v>16</v>
      </c>
      <c r="U478" s="29"/>
      <c r="V478" s="33">
        <f t="shared" si="53"/>
        <v>16</v>
      </c>
      <c r="W478" s="29"/>
      <c r="X478" s="33">
        <f t="shared" si="53"/>
        <v>16</v>
      </c>
      <c r="Y478" s="29"/>
      <c r="Z478" s="33">
        <f t="shared" si="53"/>
        <v>16</v>
      </c>
      <c r="AA478" s="29"/>
      <c r="AB478" s="33">
        <f t="shared" si="53"/>
        <v>16</v>
      </c>
      <c r="AC478" s="29"/>
      <c r="AD478" s="33">
        <f t="shared" si="53"/>
        <v>16</v>
      </c>
      <c r="AE478" s="29"/>
      <c r="AF478" s="33">
        <f t="shared" si="53"/>
        <v>16</v>
      </c>
      <c r="AG478" s="29"/>
      <c r="AH478" s="28">
        <f t="shared" si="48"/>
        <v>16</v>
      </c>
    </row>
    <row r="479" spans="1:34" ht="60.75" hidden="1" customHeight="1" x14ac:dyDescent="0.4">
      <c r="A479" s="13"/>
      <c r="B479" s="34"/>
      <c r="C479" s="89" t="s">
        <v>577</v>
      </c>
      <c r="D479" s="80" t="s">
        <v>146</v>
      </c>
      <c r="E479" s="80"/>
      <c r="F479" s="33">
        <v>0</v>
      </c>
      <c r="G479" s="29">
        <f>G480</f>
        <v>0</v>
      </c>
      <c r="H479" s="33">
        <f t="shared" si="53"/>
        <v>0</v>
      </c>
      <c r="I479" s="29">
        <f>I480</f>
        <v>0</v>
      </c>
      <c r="J479" s="33">
        <f t="shared" si="53"/>
        <v>0</v>
      </c>
      <c r="K479" s="29">
        <f>K480</f>
        <v>0</v>
      </c>
      <c r="L479" s="33">
        <f t="shared" si="53"/>
        <v>0</v>
      </c>
      <c r="M479" s="29">
        <f>M480</f>
        <v>0</v>
      </c>
      <c r="N479" s="33">
        <f t="shared" si="53"/>
        <v>0</v>
      </c>
      <c r="O479" s="29">
        <f>O480</f>
        <v>0</v>
      </c>
      <c r="P479" s="33">
        <f t="shared" si="53"/>
        <v>0</v>
      </c>
      <c r="Q479" s="29">
        <f>Q480</f>
        <v>0</v>
      </c>
      <c r="R479" s="33">
        <f t="shared" si="53"/>
        <v>0</v>
      </c>
      <c r="S479" s="29">
        <f>S480</f>
        <v>0</v>
      </c>
      <c r="T479" s="33">
        <f t="shared" si="53"/>
        <v>0</v>
      </c>
      <c r="U479" s="29">
        <f>U480</f>
        <v>0</v>
      </c>
      <c r="V479" s="33">
        <f t="shared" si="53"/>
        <v>0</v>
      </c>
      <c r="W479" s="29">
        <f>W480</f>
        <v>0</v>
      </c>
      <c r="X479" s="33">
        <f t="shared" si="53"/>
        <v>0</v>
      </c>
      <c r="Y479" s="29">
        <f>Y480</f>
        <v>0</v>
      </c>
      <c r="Z479" s="33">
        <f t="shared" si="53"/>
        <v>0</v>
      </c>
      <c r="AA479" s="29">
        <f>AA480</f>
        <v>0</v>
      </c>
      <c r="AB479" s="33">
        <f t="shared" si="53"/>
        <v>0</v>
      </c>
      <c r="AC479" s="29">
        <f>AC480</f>
        <v>0</v>
      </c>
      <c r="AD479" s="33">
        <f t="shared" si="53"/>
        <v>0</v>
      </c>
      <c r="AE479" s="29">
        <f>AE480</f>
        <v>0</v>
      </c>
      <c r="AF479" s="33">
        <f t="shared" si="53"/>
        <v>0</v>
      </c>
      <c r="AG479" s="29">
        <f>AG480</f>
        <v>0</v>
      </c>
      <c r="AH479" s="28">
        <f t="shared" si="48"/>
        <v>0</v>
      </c>
    </row>
    <row r="480" spans="1:34" ht="48" hidden="1" customHeight="1" x14ac:dyDescent="0.4">
      <c r="A480" s="13"/>
      <c r="B480" s="34"/>
      <c r="C480" s="89" t="s">
        <v>578</v>
      </c>
      <c r="D480" s="80" t="s">
        <v>148</v>
      </c>
      <c r="E480" s="80"/>
      <c r="F480" s="33">
        <v>0</v>
      </c>
      <c r="G480" s="29">
        <f>G481</f>
        <v>0</v>
      </c>
      <c r="H480" s="33">
        <f t="shared" si="53"/>
        <v>0</v>
      </c>
      <c r="I480" s="29">
        <f>I481</f>
        <v>0</v>
      </c>
      <c r="J480" s="33">
        <f t="shared" si="53"/>
        <v>0</v>
      </c>
      <c r="K480" s="29">
        <f>K481</f>
        <v>0</v>
      </c>
      <c r="L480" s="33">
        <f t="shared" si="53"/>
        <v>0</v>
      </c>
      <c r="M480" s="29">
        <f>M481</f>
        <v>0</v>
      </c>
      <c r="N480" s="33">
        <f t="shared" si="53"/>
        <v>0</v>
      </c>
      <c r="O480" s="29">
        <f>O481</f>
        <v>0</v>
      </c>
      <c r="P480" s="33">
        <f t="shared" si="53"/>
        <v>0</v>
      </c>
      <c r="Q480" s="29">
        <f>Q481</f>
        <v>0</v>
      </c>
      <c r="R480" s="33">
        <f t="shared" si="53"/>
        <v>0</v>
      </c>
      <c r="S480" s="29">
        <f>S481</f>
        <v>0</v>
      </c>
      <c r="T480" s="33">
        <f t="shared" si="53"/>
        <v>0</v>
      </c>
      <c r="U480" s="29">
        <f>U481</f>
        <v>0</v>
      </c>
      <c r="V480" s="33">
        <f t="shared" si="53"/>
        <v>0</v>
      </c>
      <c r="W480" s="29">
        <f>W481</f>
        <v>0</v>
      </c>
      <c r="X480" s="33">
        <f t="shared" si="53"/>
        <v>0</v>
      </c>
      <c r="Y480" s="29">
        <f>Y481</f>
        <v>0</v>
      </c>
      <c r="Z480" s="33">
        <f t="shared" si="53"/>
        <v>0</v>
      </c>
      <c r="AA480" s="29">
        <f>AA481</f>
        <v>0</v>
      </c>
      <c r="AB480" s="33">
        <f t="shared" si="53"/>
        <v>0</v>
      </c>
      <c r="AC480" s="29">
        <f>AC481</f>
        <v>0</v>
      </c>
      <c r="AD480" s="33">
        <f t="shared" si="53"/>
        <v>0</v>
      </c>
      <c r="AE480" s="29">
        <f>AE481</f>
        <v>0</v>
      </c>
      <c r="AF480" s="33">
        <f t="shared" si="53"/>
        <v>0</v>
      </c>
      <c r="AG480" s="29">
        <f>AG481</f>
        <v>0</v>
      </c>
      <c r="AH480" s="28">
        <f t="shared" si="48"/>
        <v>0</v>
      </c>
    </row>
    <row r="481" spans="1:34" ht="51" hidden="1" customHeight="1" x14ac:dyDescent="0.4">
      <c r="A481" s="13"/>
      <c r="B481" s="34"/>
      <c r="C481" s="89" t="s">
        <v>14</v>
      </c>
      <c r="D481" s="80" t="s">
        <v>148</v>
      </c>
      <c r="E481" s="80">
        <v>200</v>
      </c>
      <c r="F481" s="33">
        <v>0</v>
      </c>
      <c r="G481" s="29"/>
      <c r="H481" s="33">
        <f t="shared" si="53"/>
        <v>0</v>
      </c>
      <c r="I481" s="29"/>
      <c r="J481" s="33">
        <f t="shared" si="53"/>
        <v>0</v>
      </c>
      <c r="K481" s="29"/>
      <c r="L481" s="33">
        <f t="shared" si="53"/>
        <v>0</v>
      </c>
      <c r="M481" s="29"/>
      <c r="N481" s="33">
        <f t="shared" si="53"/>
        <v>0</v>
      </c>
      <c r="O481" s="29"/>
      <c r="P481" s="33">
        <f t="shared" si="53"/>
        <v>0</v>
      </c>
      <c r="Q481" s="29"/>
      <c r="R481" s="33">
        <f t="shared" si="53"/>
        <v>0</v>
      </c>
      <c r="S481" s="29"/>
      <c r="T481" s="33">
        <f t="shared" si="53"/>
        <v>0</v>
      </c>
      <c r="U481" s="29"/>
      <c r="V481" s="33">
        <f t="shared" si="53"/>
        <v>0</v>
      </c>
      <c r="W481" s="29"/>
      <c r="X481" s="33">
        <f t="shared" si="53"/>
        <v>0</v>
      </c>
      <c r="Y481" s="29"/>
      <c r="Z481" s="33">
        <f t="shared" si="53"/>
        <v>0</v>
      </c>
      <c r="AA481" s="29"/>
      <c r="AB481" s="33">
        <f t="shared" si="53"/>
        <v>0</v>
      </c>
      <c r="AC481" s="29"/>
      <c r="AD481" s="33">
        <f t="shared" si="53"/>
        <v>0</v>
      </c>
      <c r="AE481" s="29"/>
      <c r="AF481" s="33">
        <f t="shared" si="53"/>
        <v>0</v>
      </c>
      <c r="AG481" s="29"/>
      <c r="AH481" s="28">
        <f t="shared" ref="AH481:AH544" si="55">AG481+AF481</f>
        <v>0</v>
      </c>
    </row>
    <row r="482" spans="1:34" ht="44.45" customHeight="1" x14ac:dyDescent="0.4">
      <c r="A482" s="13"/>
      <c r="B482" s="34"/>
      <c r="C482" s="31" t="s">
        <v>467</v>
      </c>
      <c r="D482" s="80" t="s">
        <v>149</v>
      </c>
      <c r="E482" s="80"/>
      <c r="F482" s="33">
        <v>0</v>
      </c>
      <c r="G482" s="29">
        <f>G486+G488</f>
        <v>100</v>
      </c>
      <c r="H482" s="33">
        <f t="shared" si="53"/>
        <v>100</v>
      </c>
      <c r="I482" s="29">
        <f>I486+I488</f>
        <v>0</v>
      </c>
      <c r="J482" s="33">
        <f t="shared" si="53"/>
        <v>100</v>
      </c>
      <c r="K482" s="29">
        <f>K486+K488</f>
        <v>0</v>
      </c>
      <c r="L482" s="33">
        <f t="shared" si="53"/>
        <v>100</v>
      </c>
      <c r="M482" s="29">
        <f>M486+M488</f>
        <v>0</v>
      </c>
      <c r="N482" s="33">
        <f t="shared" si="53"/>
        <v>100</v>
      </c>
      <c r="O482" s="29">
        <f>O486+O488</f>
        <v>0</v>
      </c>
      <c r="P482" s="33">
        <f t="shared" si="53"/>
        <v>100</v>
      </c>
      <c r="Q482" s="29">
        <f>Q486+Q488</f>
        <v>0</v>
      </c>
      <c r="R482" s="33">
        <f t="shared" si="53"/>
        <v>100</v>
      </c>
      <c r="S482" s="29">
        <f>S486+S488</f>
        <v>0</v>
      </c>
      <c r="T482" s="33">
        <f t="shared" si="53"/>
        <v>100</v>
      </c>
      <c r="U482" s="29">
        <f>U486+U488</f>
        <v>0</v>
      </c>
      <c r="V482" s="33">
        <f t="shared" si="53"/>
        <v>100</v>
      </c>
      <c r="W482" s="29">
        <f>W486+W488</f>
        <v>113</v>
      </c>
      <c r="X482" s="33">
        <f t="shared" si="53"/>
        <v>213</v>
      </c>
      <c r="Y482" s="29">
        <f>Y486+Y488</f>
        <v>0</v>
      </c>
      <c r="Z482" s="33">
        <f t="shared" si="53"/>
        <v>213</v>
      </c>
      <c r="AA482" s="29">
        <f>AA486+AA488</f>
        <v>0</v>
      </c>
      <c r="AB482" s="33">
        <f t="shared" si="53"/>
        <v>213</v>
      </c>
      <c r="AC482" s="29">
        <f>AC486+AC488</f>
        <v>0</v>
      </c>
      <c r="AD482" s="33">
        <f t="shared" si="53"/>
        <v>213</v>
      </c>
      <c r="AE482" s="29">
        <f>AE486+AE488</f>
        <v>0</v>
      </c>
      <c r="AF482" s="33">
        <f t="shared" si="53"/>
        <v>213</v>
      </c>
      <c r="AG482" s="29">
        <f>AG486+AG488</f>
        <v>0</v>
      </c>
      <c r="AH482" s="28">
        <f t="shared" si="55"/>
        <v>213</v>
      </c>
    </row>
    <row r="483" spans="1:34" ht="60" hidden="1" customHeight="1" x14ac:dyDescent="0.4">
      <c r="A483" s="13"/>
      <c r="B483" s="34"/>
      <c r="C483" s="76"/>
      <c r="D483" s="80"/>
      <c r="E483" s="80"/>
      <c r="F483" s="33"/>
      <c r="G483" s="29">
        <f>G484</f>
        <v>0</v>
      </c>
      <c r="H483" s="33"/>
      <c r="I483" s="29">
        <f>I484</f>
        <v>0</v>
      </c>
      <c r="J483" s="33"/>
      <c r="K483" s="29">
        <f>K484</f>
        <v>0</v>
      </c>
      <c r="L483" s="33"/>
      <c r="M483" s="29">
        <f>M484</f>
        <v>0</v>
      </c>
      <c r="N483" s="33"/>
      <c r="O483" s="29">
        <f>O484</f>
        <v>0</v>
      </c>
      <c r="P483" s="33"/>
      <c r="Q483" s="29">
        <f>Q484</f>
        <v>0</v>
      </c>
      <c r="R483" s="33"/>
      <c r="S483" s="29">
        <f>S484</f>
        <v>0</v>
      </c>
      <c r="T483" s="33"/>
      <c r="U483" s="29">
        <f>U484</f>
        <v>0</v>
      </c>
      <c r="V483" s="33"/>
      <c r="W483" s="29">
        <f>W484</f>
        <v>0</v>
      </c>
      <c r="X483" s="33"/>
      <c r="Y483" s="29">
        <f>Y484</f>
        <v>0</v>
      </c>
      <c r="Z483" s="33"/>
      <c r="AA483" s="29">
        <f>AA484</f>
        <v>0</v>
      </c>
      <c r="AB483" s="33"/>
      <c r="AC483" s="29">
        <f>AC484</f>
        <v>0</v>
      </c>
      <c r="AD483" s="33"/>
      <c r="AE483" s="29">
        <f>AE484</f>
        <v>0</v>
      </c>
      <c r="AF483" s="33"/>
      <c r="AG483" s="29">
        <f>AG484</f>
        <v>0</v>
      </c>
      <c r="AH483" s="28">
        <f t="shared" si="55"/>
        <v>0</v>
      </c>
    </row>
    <row r="484" spans="1:34" ht="52.5" hidden="1" customHeight="1" x14ac:dyDescent="0.4">
      <c r="A484" s="13"/>
      <c r="B484" s="34"/>
      <c r="C484" s="76"/>
      <c r="D484" s="80"/>
      <c r="E484" s="80"/>
      <c r="F484" s="33"/>
      <c r="G484" s="29">
        <f>G485</f>
        <v>0</v>
      </c>
      <c r="H484" s="33"/>
      <c r="I484" s="29">
        <f>I485</f>
        <v>0</v>
      </c>
      <c r="J484" s="33"/>
      <c r="K484" s="29">
        <f>K485</f>
        <v>0</v>
      </c>
      <c r="L484" s="33"/>
      <c r="M484" s="29">
        <f>M485</f>
        <v>0</v>
      </c>
      <c r="N484" s="33"/>
      <c r="O484" s="29">
        <f>O485</f>
        <v>0</v>
      </c>
      <c r="P484" s="33"/>
      <c r="Q484" s="29">
        <f>Q485</f>
        <v>0</v>
      </c>
      <c r="R484" s="33"/>
      <c r="S484" s="29">
        <f>S485</f>
        <v>0</v>
      </c>
      <c r="T484" s="33"/>
      <c r="U484" s="29">
        <f>U485</f>
        <v>0</v>
      </c>
      <c r="V484" s="33"/>
      <c r="W484" s="29">
        <f>W485</f>
        <v>0</v>
      </c>
      <c r="X484" s="33"/>
      <c r="Y484" s="29">
        <f>Y485</f>
        <v>0</v>
      </c>
      <c r="Z484" s="33"/>
      <c r="AA484" s="29">
        <f>AA485</f>
        <v>0</v>
      </c>
      <c r="AB484" s="33"/>
      <c r="AC484" s="29">
        <f>AC485</f>
        <v>0</v>
      </c>
      <c r="AD484" s="33"/>
      <c r="AE484" s="29">
        <f>AE485</f>
        <v>0</v>
      </c>
      <c r="AF484" s="33"/>
      <c r="AG484" s="29">
        <f>AG485</f>
        <v>0</v>
      </c>
      <c r="AH484" s="28">
        <f t="shared" si="55"/>
        <v>0</v>
      </c>
    </row>
    <row r="485" spans="1:34" ht="43.5" hidden="1" customHeight="1" x14ac:dyDescent="0.4">
      <c r="A485" s="13"/>
      <c r="B485" s="34"/>
      <c r="C485" s="76"/>
      <c r="D485" s="80"/>
      <c r="E485" s="80"/>
      <c r="F485" s="33"/>
      <c r="G485" s="29"/>
      <c r="H485" s="33"/>
      <c r="I485" s="29"/>
      <c r="J485" s="33"/>
      <c r="K485" s="29"/>
      <c r="L485" s="33"/>
      <c r="M485" s="29"/>
      <c r="N485" s="33"/>
      <c r="O485" s="29"/>
      <c r="P485" s="33"/>
      <c r="Q485" s="29"/>
      <c r="R485" s="33"/>
      <c r="S485" s="29"/>
      <c r="T485" s="33"/>
      <c r="U485" s="29"/>
      <c r="V485" s="33"/>
      <c r="W485" s="29"/>
      <c r="X485" s="33"/>
      <c r="Y485" s="29"/>
      <c r="Z485" s="33"/>
      <c r="AA485" s="29"/>
      <c r="AB485" s="33"/>
      <c r="AC485" s="29"/>
      <c r="AD485" s="33"/>
      <c r="AE485" s="29"/>
      <c r="AF485" s="33"/>
      <c r="AG485" s="29"/>
      <c r="AH485" s="28">
        <f t="shared" si="55"/>
        <v>0</v>
      </c>
    </row>
    <row r="486" spans="1:34" ht="30.6" customHeight="1" x14ac:dyDescent="0.4">
      <c r="A486" s="13"/>
      <c r="B486" s="34"/>
      <c r="C486" s="31" t="s">
        <v>150</v>
      </c>
      <c r="D486" s="80" t="s">
        <v>151</v>
      </c>
      <c r="E486" s="80"/>
      <c r="F486" s="33">
        <v>0</v>
      </c>
      <c r="G486" s="29">
        <f>G487</f>
        <v>100</v>
      </c>
      <c r="H486" s="33">
        <f t="shared" ref="H486:V529" si="56">F486+G486</f>
        <v>100</v>
      </c>
      <c r="I486" s="29">
        <f>I487</f>
        <v>0</v>
      </c>
      <c r="J486" s="33">
        <f t="shared" si="56"/>
        <v>100</v>
      </c>
      <c r="K486" s="29">
        <f>K487</f>
        <v>0</v>
      </c>
      <c r="L486" s="33">
        <f t="shared" si="56"/>
        <v>100</v>
      </c>
      <c r="M486" s="29">
        <f>M487</f>
        <v>0</v>
      </c>
      <c r="N486" s="33">
        <f t="shared" si="56"/>
        <v>100</v>
      </c>
      <c r="O486" s="29">
        <f>O487</f>
        <v>0</v>
      </c>
      <c r="P486" s="33">
        <f t="shared" si="56"/>
        <v>100</v>
      </c>
      <c r="Q486" s="29">
        <f>Q487</f>
        <v>0</v>
      </c>
      <c r="R486" s="33">
        <f t="shared" si="56"/>
        <v>100</v>
      </c>
      <c r="S486" s="29">
        <f>S487</f>
        <v>0</v>
      </c>
      <c r="T486" s="33">
        <f t="shared" si="56"/>
        <v>100</v>
      </c>
      <c r="U486" s="29">
        <f>U487</f>
        <v>0</v>
      </c>
      <c r="V486" s="33">
        <f t="shared" si="56"/>
        <v>100</v>
      </c>
      <c r="W486" s="29">
        <f>W487</f>
        <v>113</v>
      </c>
      <c r="X486" s="33">
        <f t="shared" ref="X486:AF488" si="57">V486+W486</f>
        <v>213</v>
      </c>
      <c r="Y486" s="29">
        <f>Y487</f>
        <v>0</v>
      </c>
      <c r="Z486" s="33">
        <f t="shared" si="57"/>
        <v>213</v>
      </c>
      <c r="AA486" s="29">
        <f>AA487</f>
        <v>0</v>
      </c>
      <c r="AB486" s="33">
        <f t="shared" si="57"/>
        <v>213</v>
      </c>
      <c r="AC486" s="29">
        <f>AC487</f>
        <v>0</v>
      </c>
      <c r="AD486" s="33">
        <f t="shared" si="57"/>
        <v>213</v>
      </c>
      <c r="AE486" s="29">
        <f>AE487</f>
        <v>0</v>
      </c>
      <c r="AF486" s="33">
        <f t="shared" si="57"/>
        <v>213</v>
      </c>
      <c r="AG486" s="29">
        <f>AG487</f>
        <v>0</v>
      </c>
      <c r="AH486" s="28">
        <f t="shared" si="55"/>
        <v>213</v>
      </c>
    </row>
    <row r="487" spans="1:34" ht="43.5" customHeight="1" x14ac:dyDescent="0.4">
      <c r="A487" s="13"/>
      <c r="B487" s="34"/>
      <c r="C487" s="31" t="s">
        <v>14</v>
      </c>
      <c r="D487" s="80" t="s">
        <v>151</v>
      </c>
      <c r="E487" s="80">
        <v>200</v>
      </c>
      <c r="F487" s="33">
        <v>0</v>
      </c>
      <c r="G487" s="29">
        <v>100</v>
      </c>
      <c r="H487" s="33">
        <f t="shared" si="56"/>
        <v>100</v>
      </c>
      <c r="I487" s="29"/>
      <c r="J487" s="33">
        <f t="shared" si="56"/>
        <v>100</v>
      </c>
      <c r="K487" s="29"/>
      <c r="L487" s="33">
        <f t="shared" si="56"/>
        <v>100</v>
      </c>
      <c r="M487" s="29"/>
      <c r="N487" s="33">
        <f t="shared" si="56"/>
        <v>100</v>
      </c>
      <c r="O487" s="29"/>
      <c r="P487" s="33">
        <f t="shared" si="56"/>
        <v>100</v>
      </c>
      <c r="Q487" s="29"/>
      <c r="R487" s="33">
        <f t="shared" si="56"/>
        <v>100</v>
      </c>
      <c r="S487" s="29"/>
      <c r="T487" s="33">
        <f t="shared" si="56"/>
        <v>100</v>
      </c>
      <c r="U487" s="29"/>
      <c r="V487" s="33">
        <f t="shared" si="56"/>
        <v>100</v>
      </c>
      <c r="W487" s="29">
        <v>113</v>
      </c>
      <c r="X487" s="33">
        <f t="shared" si="57"/>
        <v>213</v>
      </c>
      <c r="Y487" s="29"/>
      <c r="Z487" s="33">
        <f t="shared" si="57"/>
        <v>213</v>
      </c>
      <c r="AA487" s="29"/>
      <c r="AB487" s="33">
        <f t="shared" si="57"/>
        <v>213</v>
      </c>
      <c r="AC487" s="29"/>
      <c r="AD487" s="33">
        <f t="shared" si="57"/>
        <v>213</v>
      </c>
      <c r="AE487" s="29"/>
      <c r="AF487" s="33">
        <f t="shared" si="57"/>
        <v>213</v>
      </c>
      <c r="AG487" s="29"/>
      <c r="AH487" s="28">
        <f t="shared" si="55"/>
        <v>213</v>
      </c>
    </row>
    <row r="488" spans="1:34" ht="60.75" hidden="1" customHeight="1" x14ac:dyDescent="0.4">
      <c r="A488" s="13"/>
      <c r="B488" s="34"/>
      <c r="C488" s="31" t="s">
        <v>152</v>
      </c>
      <c r="D488" s="80" t="s">
        <v>153</v>
      </c>
      <c r="E488" s="80"/>
      <c r="F488" s="33" t="e">
        <f>#REF!+#REF!</f>
        <v>#REF!</v>
      </c>
      <c r="G488" s="29">
        <f>G489</f>
        <v>0</v>
      </c>
      <c r="H488" s="33" t="e">
        <f t="shared" si="56"/>
        <v>#REF!</v>
      </c>
      <c r="I488" s="29">
        <f>I489</f>
        <v>0</v>
      </c>
      <c r="J488" s="33" t="e">
        <f t="shared" si="56"/>
        <v>#REF!</v>
      </c>
      <c r="K488" s="29">
        <f>K489</f>
        <v>0</v>
      </c>
      <c r="L488" s="33" t="e">
        <f t="shared" si="56"/>
        <v>#REF!</v>
      </c>
      <c r="M488" s="29">
        <f>M489</f>
        <v>0</v>
      </c>
      <c r="N488" s="33" t="e">
        <f t="shared" si="56"/>
        <v>#REF!</v>
      </c>
      <c r="O488" s="29">
        <f>O489</f>
        <v>0</v>
      </c>
      <c r="P488" s="33" t="e">
        <f t="shared" si="56"/>
        <v>#REF!</v>
      </c>
      <c r="Q488" s="29">
        <f>Q489</f>
        <v>0</v>
      </c>
      <c r="R488" s="33" t="e">
        <f t="shared" si="56"/>
        <v>#REF!</v>
      </c>
      <c r="S488" s="29">
        <f>S489</f>
        <v>0</v>
      </c>
      <c r="T488" s="33" t="e">
        <f t="shared" si="56"/>
        <v>#REF!</v>
      </c>
      <c r="U488" s="29">
        <f>U489</f>
        <v>0</v>
      </c>
      <c r="V488" s="33" t="e">
        <f t="shared" si="56"/>
        <v>#REF!</v>
      </c>
      <c r="W488" s="29">
        <f>W489</f>
        <v>0</v>
      </c>
      <c r="X488" s="33" t="e">
        <f t="shared" si="57"/>
        <v>#REF!</v>
      </c>
      <c r="Y488" s="29">
        <f>Y489</f>
        <v>0</v>
      </c>
      <c r="Z488" s="33" t="e">
        <f t="shared" si="57"/>
        <v>#REF!</v>
      </c>
      <c r="AA488" s="29">
        <f>AA489</f>
        <v>0</v>
      </c>
      <c r="AB488" s="33" t="e">
        <f t="shared" si="57"/>
        <v>#REF!</v>
      </c>
      <c r="AC488" s="29">
        <f>AC489</f>
        <v>0</v>
      </c>
      <c r="AD488" s="33" t="e">
        <f t="shared" si="57"/>
        <v>#REF!</v>
      </c>
      <c r="AE488" s="29">
        <f>AE489</f>
        <v>0</v>
      </c>
      <c r="AF488" s="33" t="e">
        <f t="shared" si="57"/>
        <v>#REF!</v>
      </c>
      <c r="AG488" s="29">
        <f>AG489</f>
        <v>0</v>
      </c>
      <c r="AH488" s="28" t="e">
        <f t="shared" si="55"/>
        <v>#REF!</v>
      </c>
    </row>
    <row r="489" spans="1:34" ht="80.25" hidden="1" customHeight="1" x14ac:dyDescent="0.4">
      <c r="A489" s="13"/>
      <c r="B489" s="34"/>
      <c r="C489" s="31" t="s">
        <v>9</v>
      </c>
      <c r="D489" s="80" t="s">
        <v>153</v>
      </c>
      <c r="E489" s="80">
        <v>600</v>
      </c>
      <c r="F489" s="33" t="e">
        <f>#REF!+#REF!</f>
        <v>#REF!</v>
      </c>
      <c r="G489" s="29"/>
      <c r="H489" s="33" t="e">
        <f t="shared" si="56"/>
        <v>#REF!</v>
      </c>
      <c r="I489" s="29"/>
      <c r="J489" s="33" t="e">
        <f t="shared" si="56"/>
        <v>#REF!</v>
      </c>
      <c r="K489" s="29"/>
      <c r="L489" s="33" t="e">
        <f t="shared" si="56"/>
        <v>#REF!</v>
      </c>
      <c r="M489" s="29"/>
      <c r="N489" s="33" t="e">
        <f t="shared" si="56"/>
        <v>#REF!</v>
      </c>
      <c r="O489" s="29"/>
      <c r="P489" s="33" t="e">
        <f t="shared" si="56"/>
        <v>#REF!</v>
      </c>
      <c r="Q489" s="29"/>
      <c r="R489" s="33" t="e">
        <f t="shared" si="56"/>
        <v>#REF!</v>
      </c>
      <c r="S489" s="29"/>
      <c r="T489" s="33" t="e">
        <f t="shared" si="56"/>
        <v>#REF!</v>
      </c>
      <c r="U489" s="29"/>
      <c r="V489" s="33" t="e">
        <f t="shared" ref="V489:AF529" si="58">T489+U489</f>
        <v>#REF!</v>
      </c>
      <c r="W489" s="29"/>
      <c r="X489" s="33" t="e">
        <f t="shared" si="58"/>
        <v>#REF!</v>
      </c>
      <c r="Y489" s="29"/>
      <c r="Z489" s="33" t="e">
        <f t="shared" si="58"/>
        <v>#REF!</v>
      </c>
      <c r="AA489" s="29"/>
      <c r="AB489" s="33" t="e">
        <f t="shared" si="58"/>
        <v>#REF!</v>
      </c>
      <c r="AC489" s="29"/>
      <c r="AD489" s="33" t="e">
        <f t="shared" si="58"/>
        <v>#REF!</v>
      </c>
      <c r="AE489" s="29"/>
      <c r="AF489" s="33" t="e">
        <f t="shared" si="58"/>
        <v>#REF!</v>
      </c>
      <c r="AG489" s="29"/>
      <c r="AH489" s="28" t="e">
        <f t="shared" si="55"/>
        <v>#REF!</v>
      </c>
    </row>
    <row r="490" spans="1:34" ht="60.75" hidden="1" customHeight="1" x14ac:dyDescent="0.4">
      <c r="A490" s="13"/>
      <c r="B490" s="34"/>
      <c r="C490" s="31" t="s">
        <v>360</v>
      </c>
      <c r="D490" s="80" t="s">
        <v>153</v>
      </c>
      <c r="E490" s="80"/>
      <c r="F490" s="33" t="e">
        <f>#REF!+#REF!</f>
        <v>#REF!</v>
      </c>
      <c r="G490" s="29"/>
      <c r="H490" s="33" t="e">
        <f t="shared" si="56"/>
        <v>#REF!</v>
      </c>
      <c r="I490" s="29"/>
      <c r="J490" s="33" t="e">
        <f t="shared" si="56"/>
        <v>#REF!</v>
      </c>
      <c r="K490" s="29"/>
      <c r="L490" s="33" t="e">
        <f t="shared" si="56"/>
        <v>#REF!</v>
      </c>
      <c r="M490" s="29"/>
      <c r="N490" s="33" t="e">
        <f t="shared" si="56"/>
        <v>#REF!</v>
      </c>
      <c r="O490" s="29"/>
      <c r="P490" s="33" t="e">
        <f t="shared" si="56"/>
        <v>#REF!</v>
      </c>
      <c r="Q490" s="29"/>
      <c r="R490" s="33" t="e">
        <f t="shared" si="56"/>
        <v>#REF!</v>
      </c>
      <c r="S490" s="29"/>
      <c r="T490" s="33" t="e">
        <f t="shared" si="56"/>
        <v>#REF!</v>
      </c>
      <c r="U490" s="29"/>
      <c r="V490" s="33" t="e">
        <f t="shared" si="58"/>
        <v>#REF!</v>
      </c>
      <c r="W490" s="29"/>
      <c r="X490" s="33" t="e">
        <f t="shared" si="58"/>
        <v>#REF!</v>
      </c>
      <c r="Y490" s="29"/>
      <c r="Z490" s="33" t="e">
        <f t="shared" si="58"/>
        <v>#REF!</v>
      </c>
      <c r="AA490" s="29"/>
      <c r="AB490" s="33" t="e">
        <f t="shared" si="58"/>
        <v>#REF!</v>
      </c>
      <c r="AC490" s="29"/>
      <c r="AD490" s="33" t="e">
        <f t="shared" si="58"/>
        <v>#REF!</v>
      </c>
      <c r="AE490" s="29"/>
      <c r="AF490" s="33" t="e">
        <f t="shared" si="58"/>
        <v>#REF!</v>
      </c>
      <c r="AG490" s="29"/>
      <c r="AH490" s="28" t="e">
        <f t="shared" si="55"/>
        <v>#REF!</v>
      </c>
    </row>
    <row r="491" spans="1:34" ht="24" hidden="1" customHeight="1" x14ac:dyDescent="0.4">
      <c r="A491" s="13"/>
      <c r="B491" s="34"/>
      <c r="C491" s="31" t="s">
        <v>9</v>
      </c>
      <c r="D491" s="80" t="s">
        <v>153</v>
      </c>
      <c r="E491" s="80">
        <v>600</v>
      </c>
      <c r="F491" s="33" t="e">
        <f>#REF!+#REF!</f>
        <v>#REF!</v>
      </c>
      <c r="G491" s="29">
        <v>0</v>
      </c>
      <c r="H491" s="33" t="e">
        <f t="shared" si="56"/>
        <v>#REF!</v>
      </c>
      <c r="I491" s="29">
        <v>0</v>
      </c>
      <c r="J491" s="33" t="e">
        <f t="shared" si="56"/>
        <v>#REF!</v>
      </c>
      <c r="K491" s="29">
        <v>0</v>
      </c>
      <c r="L491" s="33" t="e">
        <f t="shared" si="56"/>
        <v>#REF!</v>
      </c>
      <c r="M491" s="29">
        <v>0</v>
      </c>
      <c r="N491" s="33" t="e">
        <f t="shared" si="56"/>
        <v>#REF!</v>
      </c>
      <c r="O491" s="29">
        <v>0</v>
      </c>
      <c r="P491" s="33" t="e">
        <f t="shared" si="56"/>
        <v>#REF!</v>
      </c>
      <c r="Q491" s="29">
        <v>0</v>
      </c>
      <c r="R491" s="33" t="e">
        <f t="shared" si="56"/>
        <v>#REF!</v>
      </c>
      <c r="S491" s="29">
        <v>0</v>
      </c>
      <c r="T491" s="33" t="e">
        <f t="shared" si="56"/>
        <v>#REF!</v>
      </c>
      <c r="U491" s="29">
        <v>0</v>
      </c>
      <c r="V491" s="33" t="e">
        <f t="shared" si="58"/>
        <v>#REF!</v>
      </c>
      <c r="W491" s="29">
        <v>0</v>
      </c>
      <c r="X491" s="33" t="e">
        <f t="shared" si="58"/>
        <v>#REF!</v>
      </c>
      <c r="Y491" s="29">
        <v>0</v>
      </c>
      <c r="Z491" s="33" t="e">
        <f t="shared" si="58"/>
        <v>#REF!</v>
      </c>
      <c r="AA491" s="29">
        <v>0</v>
      </c>
      <c r="AB491" s="33" t="e">
        <f t="shared" si="58"/>
        <v>#REF!</v>
      </c>
      <c r="AC491" s="29">
        <v>0</v>
      </c>
      <c r="AD491" s="33" t="e">
        <f t="shared" si="58"/>
        <v>#REF!</v>
      </c>
      <c r="AE491" s="29">
        <v>0</v>
      </c>
      <c r="AF491" s="33" t="e">
        <f t="shared" si="58"/>
        <v>#REF!</v>
      </c>
      <c r="AG491" s="29">
        <v>0</v>
      </c>
      <c r="AH491" s="28" t="e">
        <f t="shared" si="55"/>
        <v>#REF!</v>
      </c>
    </row>
    <row r="492" spans="1:34" ht="24" customHeight="1" x14ac:dyDescent="0.4">
      <c r="A492" s="13"/>
      <c r="B492" s="34"/>
      <c r="C492" s="40" t="s">
        <v>661</v>
      </c>
      <c r="D492" s="125" t="s">
        <v>663</v>
      </c>
      <c r="E492" s="80"/>
      <c r="F492" s="33"/>
      <c r="G492" s="29">
        <f>G493+G495</f>
        <v>510.79999999999995</v>
      </c>
      <c r="H492" s="33">
        <f t="shared" si="56"/>
        <v>510.79999999999995</v>
      </c>
      <c r="I492" s="29">
        <f>I493+I495</f>
        <v>0</v>
      </c>
      <c r="J492" s="33">
        <f t="shared" si="56"/>
        <v>510.79999999999995</v>
      </c>
      <c r="K492" s="29">
        <f>K493+K495</f>
        <v>0</v>
      </c>
      <c r="L492" s="33">
        <f t="shared" si="56"/>
        <v>510.79999999999995</v>
      </c>
      <c r="M492" s="29">
        <f>M493+M495</f>
        <v>0</v>
      </c>
      <c r="N492" s="33">
        <f t="shared" si="56"/>
        <v>510.79999999999995</v>
      </c>
      <c r="O492" s="29">
        <f>O493+O495</f>
        <v>0</v>
      </c>
      <c r="P492" s="33">
        <f t="shared" si="56"/>
        <v>510.79999999999995</v>
      </c>
      <c r="Q492" s="29">
        <f>Q493+Q495</f>
        <v>0</v>
      </c>
      <c r="R492" s="33">
        <f t="shared" si="56"/>
        <v>510.79999999999995</v>
      </c>
      <c r="S492" s="29">
        <f>S493+S495</f>
        <v>0</v>
      </c>
      <c r="T492" s="33">
        <f t="shared" si="56"/>
        <v>510.79999999999995</v>
      </c>
      <c r="U492" s="29">
        <f>U493+U495</f>
        <v>0</v>
      </c>
      <c r="V492" s="33">
        <f t="shared" si="58"/>
        <v>510.79999999999995</v>
      </c>
      <c r="W492" s="29">
        <f>W493+W495</f>
        <v>0</v>
      </c>
      <c r="X492" s="33">
        <f t="shared" si="58"/>
        <v>510.79999999999995</v>
      </c>
      <c r="Y492" s="29">
        <f>Y493+Y495</f>
        <v>0</v>
      </c>
      <c r="Z492" s="33">
        <f t="shared" si="58"/>
        <v>510.79999999999995</v>
      </c>
      <c r="AA492" s="29">
        <f>AA493+AA495</f>
        <v>0</v>
      </c>
      <c r="AB492" s="33">
        <f t="shared" si="58"/>
        <v>510.79999999999995</v>
      </c>
      <c r="AC492" s="29">
        <f>AC493+AC495</f>
        <v>0</v>
      </c>
      <c r="AD492" s="33">
        <f t="shared" si="58"/>
        <v>510.79999999999995</v>
      </c>
      <c r="AE492" s="29">
        <f>AE493+AE495</f>
        <v>0</v>
      </c>
      <c r="AF492" s="33">
        <f t="shared" si="58"/>
        <v>510.79999999999995</v>
      </c>
      <c r="AG492" s="29">
        <f>AG493+AG495</f>
        <v>0</v>
      </c>
      <c r="AH492" s="28">
        <f t="shared" si="55"/>
        <v>510.79999999999995</v>
      </c>
    </row>
    <row r="493" spans="1:34" ht="44.25" customHeight="1" x14ac:dyDescent="0.4">
      <c r="A493" s="13"/>
      <c r="B493" s="34"/>
      <c r="C493" s="40" t="s">
        <v>152</v>
      </c>
      <c r="D493" s="125" t="s">
        <v>664</v>
      </c>
      <c r="E493" s="80"/>
      <c r="F493" s="33"/>
      <c r="G493" s="29">
        <f>G494</f>
        <v>40.9</v>
      </c>
      <c r="H493" s="33">
        <f t="shared" ref="H493:AF493" si="59">F493+G493</f>
        <v>40.9</v>
      </c>
      <c r="I493" s="29">
        <f>I494</f>
        <v>0</v>
      </c>
      <c r="J493" s="33">
        <f t="shared" si="59"/>
        <v>40.9</v>
      </c>
      <c r="K493" s="29">
        <f>K494</f>
        <v>0</v>
      </c>
      <c r="L493" s="33">
        <f t="shared" si="59"/>
        <v>40.9</v>
      </c>
      <c r="M493" s="29">
        <f>M494</f>
        <v>0</v>
      </c>
      <c r="N493" s="33">
        <f t="shared" si="59"/>
        <v>40.9</v>
      </c>
      <c r="O493" s="29">
        <f>O494</f>
        <v>0</v>
      </c>
      <c r="P493" s="33">
        <f t="shared" si="59"/>
        <v>40.9</v>
      </c>
      <c r="Q493" s="29">
        <f>Q494</f>
        <v>0</v>
      </c>
      <c r="R493" s="33">
        <f t="shared" si="59"/>
        <v>40.9</v>
      </c>
      <c r="S493" s="29">
        <f>S494</f>
        <v>0</v>
      </c>
      <c r="T493" s="33">
        <f t="shared" si="59"/>
        <v>40.9</v>
      </c>
      <c r="U493" s="29">
        <f>U494</f>
        <v>0</v>
      </c>
      <c r="V493" s="33">
        <f t="shared" si="59"/>
        <v>40.9</v>
      </c>
      <c r="W493" s="29">
        <f>W494</f>
        <v>0</v>
      </c>
      <c r="X493" s="33">
        <f t="shared" si="59"/>
        <v>40.9</v>
      </c>
      <c r="Y493" s="29">
        <f>Y494</f>
        <v>0</v>
      </c>
      <c r="Z493" s="33">
        <f t="shared" si="59"/>
        <v>40.9</v>
      </c>
      <c r="AA493" s="29">
        <f>AA494</f>
        <v>0</v>
      </c>
      <c r="AB493" s="33">
        <f t="shared" si="59"/>
        <v>40.9</v>
      </c>
      <c r="AC493" s="29">
        <f>AC494</f>
        <v>0</v>
      </c>
      <c r="AD493" s="33">
        <f t="shared" si="59"/>
        <v>40.9</v>
      </c>
      <c r="AE493" s="29">
        <f>AE494</f>
        <v>0</v>
      </c>
      <c r="AF493" s="33">
        <f t="shared" si="59"/>
        <v>40.9</v>
      </c>
      <c r="AG493" s="29">
        <f>AG494</f>
        <v>0</v>
      </c>
      <c r="AH493" s="28">
        <f t="shared" si="55"/>
        <v>40.9</v>
      </c>
    </row>
    <row r="494" spans="1:34" ht="44.25" customHeight="1" x14ac:dyDescent="0.4">
      <c r="A494" s="13"/>
      <c r="B494" s="34"/>
      <c r="C494" s="40" t="s">
        <v>19</v>
      </c>
      <c r="D494" s="125" t="s">
        <v>664</v>
      </c>
      <c r="E494" s="80">
        <v>600</v>
      </c>
      <c r="F494" s="33"/>
      <c r="G494" s="29">
        <v>40.9</v>
      </c>
      <c r="H494" s="33">
        <f t="shared" si="56"/>
        <v>40.9</v>
      </c>
      <c r="I494" s="29"/>
      <c r="J494" s="33">
        <f t="shared" si="56"/>
        <v>40.9</v>
      </c>
      <c r="K494" s="29"/>
      <c r="L494" s="33">
        <f t="shared" si="56"/>
        <v>40.9</v>
      </c>
      <c r="M494" s="29"/>
      <c r="N494" s="33">
        <f t="shared" si="56"/>
        <v>40.9</v>
      </c>
      <c r="O494" s="29"/>
      <c r="P494" s="33">
        <f t="shared" si="56"/>
        <v>40.9</v>
      </c>
      <c r="Q494" s="29"/>
      <c r="R494" s="33">
        <f t="shared" si="56"/>
        <v>40.9</v>
      </c>
      <c r="S494" s="29"/>
      <c r="T494" s="33">
        <f t="shared" si="56"/>
        <v>40.9</v>
      </c>
      <c r="U494" s="29"/>
      <c r="V494" s="33">
        <f t="shared" si="58"/>
        <v>40.9</v>
      </c>
      <c r="W494" s="29"/>
      <c r="X494" s="33">
        <f t="shared" si="58"/>
        <v>40.9</v>
      </c>
      <c r="Y494" s="29"/>
      <c r="Z494" s="33">
        <f t="shared" si="58"/>
        <v>40.9</v>
      </c>
      <c r="AA494" s="29"/>
      <c r="AB494" s="33">
        <f t="shared" si="58"/>
        <v>40.9</v>
      </c>
      <c r="AC494" s="29"/>
      <c r="AD494" s="33">
        <f t="shared" si="58"/>
        <v>40.9</v>
      </c>
      <c r="AE494" s="29"/>
      <c r="AF494" s="33">
        <f t="shared" si="58"/>
        <v>40.9</v>
      </c>
      <c r="AG494" s="29"/>
      <c r="AH494" s="28">
        <f t="shared" si="55"/>
        <v>40.9</v>
      </c>
    </row>
    <row r="495" spans="1:34" ht="63.6" customHeight="1" x14ac:dyDescent="0.4">
      <c r="A495" s="13"/>
      <c r="B495" s="34"/>
      <c r="C495" s="40" t="s">
        <v>688</v>
      </c>
      <c r="D495" s="125" t="s">
        <v>664</v>
      </c>
      <c r="E495" s="80"/>
      <c r="F495" s="33"/>
      <c r="G495" s="29">
        <f>G496</f>
        <v>469.9</v>
      </c>
      <c r="H495" s="33">
        <f t="shared" ref="H495:AF495" si="60">F495+G495</f>
        <v>469.9</v>
      </c>
      <c r="I495" s="29">
        <f>I496</f>
        <v>0</v>
      </c>
      <c r="J495" s="33">
        <f t="shared" si="60"/>
        <v>469.9</v>
      </c>
      <c r="K495" s="29">
        <f>K496</f>
        <v>0</v>
      </c>
      <c r="L495" s="33">
        <f t="shared" si="60"/>
        <v>469.9</v>
      </c>
      <c r="M495" s="29">
        <f>M496</f>
        <v>0</v>
      </c>
      <c r="N495" s="33">
        <f t="shared" si="60"/>
        <v>469.9</v>
      </c>
      <c r="O495" s="29">
        <f>O496</f>
        <v>0</v>
      </c>
      <c r="P495" s="33">
        <f t="shared" si="60"/>
        <v>469.9</v>
      </c>
      <c r="Q495" s="29">
        <f>Q496</f>
        <v>0</v>
      </c>
      <c r="R495" s="33">
        <f t="shared" si="60"/>
        <v>469.9</v>
      </c>
      <c r="S495" s="29">
        <f>S496</f>
        <v>0</v>
      </c>
      <c r="T495" s="33">
        <f t="shared" si="60"/>
        <v>469.9</v>
      </c>
      <c r="U495" s="29">
        <f>U496</f>
        <v>0</v>
      </c>
      <c r="V495" s="33">
        <f t="shared" si="60"/>
        <v>469.9</v>
      </c>
      <c r="W495" s="29">
        <f>W496</f>
        <v>0</v>
      </c>
      <c r="X495" s="33">
        <f t="shared" si="60"/>
        <v>469.9</v>
      </c>
      <c r="Y495" s="29">
        <f>Y496</f>
        <v>0</v>
      </c>
      <c r="Z495" s="33">
        <f t="shared" si="60"/>
        <v>469.9</v>
      </c>
      <c r="AA495" s="29">
        <f>AA496</f>
        <v>0</v>
      </c>
      <c r="AB495" s="33">
        <f t="shared" si="60"/>
        <v>469.9</v>
      </c>
      <c r="AC495" s="29">
        <f>AC496</f>
        <v>0</v>
      </c>
      <c r="AD495" s="33">
        <f t="shared" si="60"/>
        <v>469.9</v>
      </c>
      <c r="AE495" s="29">
        <f>AE496</f>
        <v>0</v>
      </c>
      <c r="AF495" s="33">
        <f t="shared" si="60"/>
        <v>469.9</v>
      </c>
      <c r="AG495" s="29">
        <f>AG496</f>
        <v>0</v>
      </c>
      <c r="AH495" s="28">
        <f t="shared" si="55"/>
        <v>469.9</v>
      </c>
    </row>
    <row r="496" spans="1:34" ht="47.1" customHeight="1" x14ac:dyDescent="0.4">
      <c r="A496" s="13"/>
      <c r="B496" s="34"/>
      <c r="C496" s="40" t="s">
        <v>19</v>
      </c>
      <c r="D496" s="125" t="s">
        <v>664</v>
      </c>
      <c r="E496" s="80">
        <v>600</v>
      </c>
      <c r="F496" s="33"/>
      <c r="G496" s="29">
        <v>469.9</v>
      </c>
      <c r="H496" s="33">
        <f t="shared" si="56"/>
        <v>469.9</v>
      </c>
      <c r="I496" s="29"/>
      <c r="J496" s="33">
        <f t="shared" si="56"/>
        <v>469.9</v>
      </c>
      <c r="K496" s="29"/>
      <c r="L496" s="33">
        <f t="shared" si="56"/>
        <v>469.9</v>
      </c>
      <c r="M496" s="29"/>
      <c r="N496" s="33">
        <f t="shared" si="56"/>
        <v>469.9</v>
      </c>
      <c r="O496" s="29"/>
      <c r="P496" s="33">
        <f t="shared" si="56"/>
        <v>469.9</v>
      </c>
      <c r="Q496" s="29"/>
      <c r="R496" s="33">
        <f t="shared" si="56"/>
        <v>469.9</v>
      </c>
      <c r="S496" s="29"/>
      <c r="T496" s="33">
        <f t="shared" si="56"/>
        <v>469.9</v>
      </c>
      <c r="U496" s="29"/>
      <c r="V496" s="33">
        <f t="shared" si="58"/>
        <v>469.9</v>
      </c>
      <c r="W496" s="29"/>
      <c r="X496" s="33">
        <f t="shared" si="58"/>
        <v>469.9</v>
      </c>
      <c r="Y496" s="29"/>
      <c r="Z496" s="33">
        <f t="shared" si="58"/>
        <v>469.9</v>
      </c>
      <c r="AA496" s="29"/>
      <c r="AB496" s="33">
        <f t="shared" si="58"/>
        <v>469.9</v>
      </c>
      <c r="AC496" s="29"/>
      <c r="AD496" s="33">
        <f t="shared" si="58"/>
        <v>469.9</v>
      </c>
      <c r="AE496" s="29"/>
      <c r="AF496" s="33">
        <f t="shared" si="58"/>
        <v>469.9</v>
      </c>
      <c r="AG496" s="29"/>
      <c r="AH496" s="28">
        <f t="shared" si="55"/>
        <v>469.9</v>
      </c>
    </row>
    <row r="497" spans="1:34" ht="42.75" customHeight="1" x14ac:dyDescent="0.4">
      <c r="A497" s="13"/>
      <c r="B497" s="34"/>
      <c r="C497" s="91" t="s">
        <v>595</v>
      </c>
      <c r="D497" s="123" t="s">
        <v>598</v>
      </c>
      <c r="E497" s="123"/>
      <c r="F497" s="33">
        <v>0</v>
      </c>
      <c r="G497" s="29">
        <f>G498+G503+G508</f>
        <v>23723.100000000002</v>
      </c>
      <c r="H497" s="33">
        <f t="shared" si="56"/>
        <v>23723.100000000002</v>
      </c>
      <c r="I497" s="29">
        <f>I498+I503+I508</f>
        <v>0</v>
      </c>
      <c r="J497" s="33">
        <f t="shared" si="56"/>
        <v>23723.100000000002</v>
      </c>
      <c r="K497" s="29">
        <f>K498+K503+K508</f>
        <v>0</v>
      </c>
      <c r="L497" s="33">
        <f t="shared" si="56"/>
        <v>23723.100000000002</v>
      </c>
      <c r="M497" s="29">
        <f>M498+M503+M508</f>
        <v>0</v>
      </c>
      <c r="N497" s="33">
        <f t="shared" si="56"/>
        <v>23723.100000000002</v>
      </c>
      <c r="O497" s="29">
        <f>O498+O503+O508</f>
        <v>0</v>
      </c>
      <c r="P497" s="33">
        <f t="shared" si="56"/>
        <v>23723.100000000002</v>
      </c>
      <c r="Q497" s="29">
        <f>Q498+Q503+Q508</f>
        <v>0</v>
      </c>
      <c r="R497" s="33">
        <f t="shared" si="56"/>
        <v>23723.100000000002</v>
      </c>
      <c r="S497" s="29">
        <f>S498+S503+S508</f>
        <v>0</v>
      </c>
      <c r="T497" s="33">
        <f t="shared" si="56"/>
        <v>23723.100000000002</v>
      </c>
      <c r="U497" s="29">
        <f>U498+U503+U508</f>
        <v>0</v>
      </c>
      <c r="V497" s="33">
        <f t="shared" si="58"/>
        <v>23723.100000000002</v>
      </c>
      <c r="W497" s="29">
        <f>W498+W503+W508</f>
        <v>0</v>
      </c>
      <c r="X497" s="33">
        <f t="shared" si="58"/>
        <v>23723.100000000002</v>
      </c>
      <c r="Y497" s="29">
        <f>Y498+Y503+Y508</f>
        <v>0</v>
      </c>
      <c r="Z497" s="33">
        <f t="shared" si="58"/>
        <v>23723.100000000002</v>
      </c>
      <c r="AA497" s="29">
        <f>AA498+AA503+AA508</f>
        <v>0</v>
      </c>
      <c r="AB497" s="33">
        <f t="shared" si="58"/>
        <v>23723.100000000002</v>
      </c>
      <c r="AC497" s="29">
        <f>AC498+AC503+AC508</f>
        <v>0</v>
      </c>
      <c r="AD497" s="33">
        <f t="shared" si="58"/>
        <v>23723.100000000002</v>
      </c>
      <c r="AE497" s="29">
        <f>AE498+AE503+AE508</f>
        <v>0</v>
      </c>
      <c r="AF497" s="33">
        <f t="shared" si="58"/>
        <v>23723.100000000002</v>
      </c>
      <c r="AG497" s="29">
        <f>AG498+AG503+AG508</f>
        <v>0</v>
      </c>
      <c r="AH497" s="28">
        <f t="shared" si="55"/>
        <v>23723.100000000002</v>
      </c>
    </row>
    <row r="498" spans="1:34" ht="26.45" customHeight="1" x14ac:dyDescent="0.4">
      <c r="A498" s="13"/>
      <c r="B498" s="34"/>
      <c r="C498" s="40" t="s">
        <v>607</v>
      </c>
      <c r="D498" s="45" t="s">
        <v>608</v>
      </c>
      <c r="E498" s="45"/>
      <c r="F498" s="33">
        <v>0</v>
      </c>
      <c r="G498" s="29">
        <f>G499+G501</f>
        <v>22003.200000000001</v>
      </c>
      <c r="H498" s="33">
        <f t="shared" si="56"/>
        <v>22003.200000000001</v>
      </c>
      <c r="I498" s="29">
        <f>I499+I501</f>
        <v>0</v>
      </c>
      <c r="J498" s="33">
        <f t="shared" si="56"/>
        <v>22003.200000000001</v>
      </c>
      <c r="K498" s="29">
        <f>K499+K501</f>
        <v>0</v>
      </c>
      <c r="L498" s="33">
        <f t="shared" si="56"/>
        <v>22003.200000000001</v>
      </c>
      <c r="M498" s="29">
        <f>M499+M501</f>
        <v>0</v>
      </c>
      <c r="N498" s="33">
        <f t="shared" si="56"/>
        <v>22003.200000000001</v>
      </c>
      <c r="O498" s="29">
        <f>O499+O501</f>
        <v>0</v>
      </c>
      <c r="P498" s="33">
        <f t="shared" si="56"/>
        <v>22003.200000000001</v>
      </c>
      <c r="Q498" s="29">
        <f>Q499+Q501</f>
        <v>0</v>
      </c>
      <c r="R498" s="33">
        <f t="shared" si="56"/>
        <v>22003.200000000001</v>
      </c>
      <c r="S498" s="29">
        <f>S499+S501</f>
        <v>0</v>
      </c>
      <c r="T498" s="33">
        <f t="shared" si="56"/>
        <v>22003.200000000001</v>
      </c>
      <c r="U498" s="29">
        <f>U499+U501</f>
        <v>0</v>
      </c>
      <c r="V498" s="33">
        <f t="shared" si="58"/>
        <v>22003.200000000001</v>
      </c>
      <c r="W498" s="29">
        <f>W499+W501</f>
        <v>0</v>
      </c>
      <c r="X498" s="33">
        <f t="shared" si="58"/>
        <v>22003.200000000001</v>
      </c>
      <c r="Y498" s="29">
        <f>Y499+Y501</f>
        <v>0</v>
      </c>
      <c r="Z498" s="33">
        <f t="shared" si="58"/>
        <v>22003.200000000001</v>
      </c>
      <c r="AA498" s="29">
        <f>AA499+AA501</f>
        <v>0</v>
      </c>
      <c r="AB498" s="33">
        <f t="shared" si="58"/>
        <v>22003.200000000001</v>
      </c>
      <c r="AC498" s="29">
        <f>AC499+AC501</f>
        <v>0</v>
      </c>
      <c r="AD498" s="33">
        <f t="shared" si="58"/>
        <v>22003.200000000001</v>
      </c>
      <c r="AE498" s="29">
        <f>AE499+AE501</f>
        <v>0</v>
      </c>
      <c r="AF498" s="33">
        <f t="shared" si="58"/>
        <v>22003.200000000001</v>
      </c>
      <c r="AG498" s="29">
        <f>AG499+AG501</f>
        <v>0</v>
      </c>
      <c r="AH498" s="28">
        <f t="shared" si="55"/>
        <v>22003.200000000001</v>
      </c>
    </row>
    <row r="499" spans="1:34" ht="28.35" customHeight="1" x14ac:dyDescent="0.4">
      <c r="A499" s="13"/>
      <c r="B499" s="34"/>
      <c r="C499" s="40" t="s">
        <v>586</v>
      </c>
      <c r="D499" s="45" t="s">
        <v>609</v>
      </c>
      <c r="E499" s="45"/>
      <c r="F499" s="33">
        <v>0</v>
      </c>
      <c r="G499" s="29">
        <f>G500</f>
        <v>11689.2</v>
      </c>
      <c r="H499" s="33">
        <f t="shared" si="56"/>
        <v>11689.2</v>
      </c>
      <c r="I499" s="29">
        <f>I500</f>
        <v>0</v>
      </c>
      <c r="J499" s="33">
        <f t="shared" si="56"/>
        <v>11689.2</v>
      </c>
      <c r="K499" s="29">
        <f>K500</f>
        <v>0</v>
      </c>
      <c r="L499" s="33">
        <f t="shared" si="56"/>
        <v>11689.2</v>
      </c>
      <c r="M499" s="29">
        <f>M500</f>
        <v>0</v>
      </c>
      <c r="N499" s="33">
        <f t="shared" si="56"/>
        <v>11689.2</v>
      </c>
      <c r="O499" s="29">
        <f>O500</f>
        <v>0</v>
      </c>
      <c r="P499" s="33">
        <f t="shared" si="56"/>
        <v>11689.2</v>
      </c>
      <c r="Q499" s="29">
        <f>Q500</f>
        <v>0</v>
      </c>
      <c r="R499" s="33">
        <f t="shared" si="56"/>
        <v>11689.2</v>
      </c>
      <c r="S499" s="29">
        <f>S500</f>
        <v>0</v>
      </c>
      <c r="T499" s="33">
        <f t="shared" si="56"/>
        <v>11689.2</v>
      </c>
      <c r="U499" s="29">
        <f>U500</f>
        <v>0</v>
      </c>
      <c r="V499" s="33">
        <f t="shared" si="58"/>
        <v>11689.2</v>
      </c>
      <c r="W499" s="29">
        <f>W500</f>
        <v>0</v>
      </c>
      <c r="X499" s="33">
        <f t="shared" si="58"/>
        <v>11689.2</v>
      </c>
      <c r="Y499" s="29">
        <f>Y500</f>
        <v>0</v>
      </c>
      <c r="Z499" s="33">
        <f t="shared" si="58"/>
        <v>11689.2</v>
      </c>
      <c r="AA499" s="29">
        <f>AA500</f>
        <v>0</v>
      </c>
      <c r="AB499" s="33">
        <f t="shared" si="58"/>
        <v>11689.2</v>
      </c>
      <c r="AC499" s="29">
        <f>AC500</f>
        <v>0</v>
      </c>
      <c r="AD499" s="33">
        <f t="shared" si="58"/>
        <v>11689.2</v>
      </c>
      <c r="AE499" s="29">
        <f>AE500</f>
        <v>0</v>
      </c>
      <c r="AF499" s="33">
        <f t="shared" si="58"/>
        <v>11689.2</v>
      </c>
      <c r="AG499" s="29">
        <f>AG500</f>
        <v>0</v>
      </c>
      <c r="AH499" s="28">
        <f t="shared" si="55"/>
        <v>11689.2</v>
      </c>
    </row>
    <row r="500" spans="1:34" ht="42.75" customHeight="1" x14ac:dyDescent="0.4">
      <c r="A500" s="13"/>
      <c r="B500" s="34"/>
      <c r="C500" s="40" t="s">
        <v>19</v>
      </c>
      <c r="D500" s="45" t="s">
        <v>609</v>
      </c>
      <c r="E500" s="45" t="s">
        <v>487</v>
      </c>
      <c r="F500" s="33">
        <v>0</v>
      </c>
      <c r="G500" s="29">
        <v>11689.2</v>
      </c>
      <c r="H500" s="33">
        <f t="shared" si="56"/>
        <v>11689.2</v>
      </c>
      <c r="I500" s="29"/>
      <c r="J500" s="33">
        <f t="shared" si="56"/>
        <v>11689.2</v>
      </c>
      <c r="K500" s="29"/>
      <c r="L500" s="33">
        <f t="shared" si="56"/>
        <v>11689.2</v>
      </c>
      <c r="M500" s="29"/>
      <c r="N500" s="33">
        <f t="shared" si="56"/>
        <v>11689.2</v>
      </c>
      <c r="O500" s="29"/>
      <c r="P500" s="33">
        <f t="shared" si="56"/>
        <v>11689.2</v>
      </c>
      <c r="Q500" s="29"/>
      <c r="R500" s="33">
        <f t="shared" si="56"/>
        <v>11689.2</v>
      </c>
      <c r="S500" s="29"/>
      <c r="T500" s="33">
        <f t="shared" si="56"/>
        <v>11689.2</v>
      </c>
      <c r="U500" s="29"/>
      <c r="V500" s="33">
        <f t="shared" si="58"/>
        <v>11689.2</v>
      </c>
      <c r="W500" s="29"/>
      <c r="X500" s="33">
        <f t="shared" si="58"/>
        <v>11689.2</v>
      </c>
      <c r="Y500" s="29"/>
      <c r="Z500" s="33">
        <f t="shared" si="58"/>
        <v>11689.2</v>
      </c>
      <c r="AA500" s="29"/>
      <c r="AB500" s="33">
        <f t="shared" si="58"/>
        <v>11689.2</v>
      </c>
      <c r="AC500" s="29"/>
      <c r="AD500" s="33">
        <f t="shared" si="58"/>
        <v>11689.2</v>
      </c>
      <c r="AE500" s="29"/>
      <c r="AF500" s="33">
        <f t="shared" si="58"/>
        <v>11689.2</v>
      </c>
      <c r="AG500" s="29"/>
      <c r="AH500" s="28">
        <f t="shared" si="55"/>
        <v>11689.2</v>
      </c>
    </row>
    <row r="501" spans="1:34" ht="28.35" customHeight="1" x14ac:dyDescent="0.4">
      <c r="A501" s="13"/>
      <c r="B501" s="34"/>
      <c r="C501" s="40" t="s">
        <v>610</v>
      </c>
      <c r="D501" s="45" t="s">
        <v>611</v>
      </c>
      <c r="E501" s="45"/>
      <c r="F501" s="33">
        <v>0</v>
      </c>
      <c r="G501" s="29">
        <f>G502</f>
        <v>10314</v>
      </c>
      <c r="H501" s="33">
        <f t="shared" si="56"/>
        <v>10314</v>
      </c>
      <c r="I501" s="29">
        <f>I502</f>
        <v>0</v>
      </c>
      <c r="J501" s="33">
        <f t="shared" si="56"/>
        <v>10314</v>
      </c>
      <c r="K501" s="29">
        <f>K502</f>
        <v>0</v>
      </c>
      <c r="L501" s="33">
        <f t="shared" si="56"/>
        <v>10314</v>
      </c>
      <c r="M501" s="29">
        <f>M502</f>
        <v>0</v>
      </c>
      <c r="N501" s="33">
        <f t="shared" si="56"/>
        <v>10314</v>
      </c>
      <c r="O501" s="29">
        <f>O502</f>
        <v>0</v>
      </c>
      <c r="P501" s="33">
        <f t="shared" si="56"/>
        <v>10314</v>
      </c>
      <c r="Q501" s="29">
        <f>Q502</f>
        <v>0</v>
      </c>
      <c r="R501" s="33">
        <f t="shared" si="56"/>
        <v>10314</v>
      </c>
      <c r="S501" s="29">
        <f>S502</f>
        <v>0</v>
      </c>
      <c r="T501" s="33">
        <f t="shared" si="56"/>
        <v>10314</v>
      </c>
      <c r="U501" s="29">
        <f>U502</f>
        <v>0</v>
      </c>
      <c r="V501" s="33">
        <f t="shared" si="58"/>
        <v>10314</v>
      </c>
      <c r="W501" s="29">
        <f>W502</f>
        <v>0</v>
      </c>
      <c r="X501" s="33">
        <f t="shared" si="58"/>
        <v>10314</v>
      </c>
      <c r="Y501" s="29">
        <f>Y502</f>
        <v>0</v>
      </c>
      <c r="Z501" s="33">
        <f t="shared" si="58"/>
        <v>10314</v>
      </c>
      <c r="AA501" s="29">
        <f>AA502</f>
        <v>0</v>
      </c>
      <c r="AB501" s="33">
        <f t="shared" si="58"/>
        <v>10314</v>
      </c>
      <c r="AC501" s="29">
        <f>AC502</f>
        <v>0</v>
      </c>
      <c r="AD501" s="33">
        <f t="shared" si="58"/>
        <v>10314</v>
      </c>
      <c r="AE501" s="29">
        <f>AE502</f>
        <v>0</v>
      </c>
      <c r="AF501" s="33">
        <f t="shared" si="58"/>
        <v>10314</v>
      </c>
      <c r="AG501" s="29">
        <f>AG502</f>
        <v>0</v>
      </c>
      <c r="AH501" s="28">
        <f t="shared" si="55"/>
        <v>10314</v>
      </c>
    </row>
    <row r="502" spans="1:34" ht="42.75" customHeight="1" x14ac:dyDescent="0.4">
      <c r="A502" s="13"/>
      <c r="B502" s="34"/>
      <c r="C502" s="40" t="s">
        <v>19</v>
      </c>
      <c r="D502" s="45" t="s">
        <v>611</v>
      </c>
      <c r="E502" s="45" t="s">
        <v>487</v>
      </c>
      <c r="F502" s="33">
        <v>0</v>
      </c>
      <c r="G502" s="29">
        <v>10314</v>
      </c>
      <c r="H502" s="33">
        <f t="shared" si="56"/>
        <v>10314</v>
      </c>
      <c r="I502" s="29"/>
      <c r="J502" s="33">
        <f t="shared" si="56"/>
        <v>10314</v>
      </c>
      <c r="K502" s="29"/>
      <c r="L502" s="33">
        <f t="shared" si="56"/>
        <v>10314</v>
      </c>
      <c r="M502" s="29"/>
      <c r="N502" s="33">
        <f t="shared" si="56"/>
        <v>10314</v>
      </c>
      <c r="O502" s="29"/>
      <c r="P502" s="33">
        <f t="shared" si="56"/>
        <v>10314</v>
      </c>
      <c r="Q502" s="29"/>
      <c r="R502" s="33">
        <f t="shared" si="56"/>
        <v>10314</v>
      </c>
      <c r="S502" s="29"/>
      <c r="T502" s="33">
        <f t="shared" si="56"/>
        <v>10314</v>
      </c>
      <c r="U502" s="29"/>
      <c r="V502" s="33">
        <f t="shared" si="58"/>
        <v>10314</v>
      </c>
      <c r="W502" s="29"/>
      <c r="X502" s="33">
        <f t="shared" si="58"/>
        <v>10314</v>
      </c>
      <c r="Y502" s="29"/>
      <c r="Z502" s="33">
        <f t="shared" si="58"/>
        <v>10314</v>
      </c>
      <c r="AA502" s="29"/>
      <c r="AB502" s="33">
        <f t="shared" si="58"/>
        <v>10314</v>
      </c>
      <c r="AC502" s="29"/>
      <c r="AD502" s="33">
        <f t="shared" si="58"/>
        <v>10314</v>
      </c>
      <c r="AE502" s="29"/>
      <c r="AF502" s="33">
        <f t="shared" si="58"/>
        <v>10314</v>
      </c>
      <c r="AG502" s="29"/>
      <c r="AH502" s="28">
        <f t="shared" si="55"/>
        <v>10314</v>
      </c>
    </row>
    <row r="503" spans="1:34" ht="42.75" customHeight="1" x14ac:dyDescent="0.4">
      <c r="A503" s="13"/>
      <c r="B503" s="34"/>
      <c r="C503" s="40" t="s">
        <v>665</v>
      </c>
      <c r="D503" s="125" t="s">
        <v>666</v>
      </c>
      <c r="E503" s="125"/>
      <c r="F503" s="33"/>
      <c r="G503" s="29">
        <f>G504+G506</f>
        <v>1699.9</v>
      </c>
      <c r="H503" s="33">
        <f t="shared" si="56"/>
        <v>1699.9</v>
      </c>
      <c r="I503" s="29">
        <f>I504+I506</f>
        <v>0</v>
      </c>
      <c r="J503" s="33">
        <f t="shared" si="56"/>
        <v>1699.9</v>
      </c>
      <c r="K503" s="29">
        <f>K504+K506</f>
        <v>0</v>
      </c>
      <c r="L503" s="33">
        <f t="shared" si="56"/>
        <v>1699.9</v>
      </c>
      <c r="M503" s="29">
        <f>M504+M506</f>
        <v>0</v>
      </c>
      <c r="N503" s="33">
        <f t="shared" si="56"/>
        <v>1699.9</v>
      </c>
      <c r="O503" s="29">
        <f>O504+O506</f>
        <v>0</v>
      </c>
      <c r="P503" s="33">
        <f t="shared" si="56"/>
        <v>1699.9</v>
      </c>
      <c r="Q503" s="29">
        <f>Q504+Q506</f>
        <v>0</v>
      </c>
      <c r="R503" s="33">
        <f t="shared" si="56"/>
        <v>1699.9</v>
      </c>
      <c r="S503" s="29">
        <f>S504+S506</f>
        <v>0</v>
      </c>
      <c r="T503" s="33">
        <f t="shared" si="56"/>
        <v>1699.9</v>
      </c>
      <c r="U503" s="29">
        <f>U504+U506</f>
        <v>0</v>
      </c>
      <c r="V503" s="33">
        <f t="shared" si="58"/>
        <v>1699.9</v>
      </c>
      <c r="W503" s="29">
        <f>W504+W506</f>
        <v>0</v>
      </c>
      <c r="X503" s="33">
        <f t="shared" si="58"/>
        <v>1699.9</v>
      </c>
      <c r="Y503" s="29">
        <f>Y504+Y506</f>
        <v>0</v>
      </c>
      <c r="Z503" s="33">
        <f t="shared" si="58"/>
        <v>1699.9</v>
      </c>
      <c r="AA503" s="29">
        <f>AA504+AA506</f>
        <v>0</v>
      </c>
      <c r="AB503" s="33">
        <f t="shared" si="58"/>
        <v>1699.9</v>
      </c>
      <c r="AC503" s="29">
        <f>AC504+AC506</f>
        <v>0</v>
      </c>
      <c r="AD503" s="33">
        <f t="shared" si="58"/>
        <v>1699.9</v>
      </c>
      <c r="AE503" s="29">
        <f>AE504+AE506</f>
        <v>0</v>
      </c>
      <c r="AF503" s="33">
        <f t="shared" si="58"/>
        <v>1699.9</v>
      </c>
      <c r="AG503" s="29">
        <f>AG504+AG506</f>
        <v>0</v>
      </c>
      <c r="AH503" s="28">
        <f t="shared" si="55"/>
        <v>1699.9</v>
      </c>
    </row>
    <row r="504" spans="1:34" ht="42.75" customHeight="1" x14ac:dyDescent="0.4">
      <c r="A504" s="13"/>
      <c r="B504" s="34"/>
      <c r="C504" s="40" t="s">
        <v>687</v>
      </c>
      <c r="D504" s="125" t="s">
        <v>667</v>
      </c>
      <c r="E504" s="125"/>
      <c r="F504" s="33"/>
      <c r="G504" s="29">
        <f>G505</f>
        <v>136</v>
      </c>
      <c r="H504" s="33">
        <f t="shared" ref="H504:AF504" si="61">F504+G504</f>
        <v>136</v>
      </c>
      <c r="I504" s="29">
        <f>I505</f>
        <v>0</v>
      </c>
      <c r="J504" s="33">
        <f t="shared" si="61"/>
        <v>136</v>
      </c>
      <c r="K504" s="29">
        <f>K505</f>
        <v>0</v>
      </c>
      <c r="L504" s="33">
        <f t="shared" si="61"/>
        <v>136</v>
      </c>
      <c r="M504" s="29">
        <f>M505</f>
        <v>0</v>
      </c>
      <c r="N504" s="33">
        <f t="shared" si="61"/>
        <v>136</v>
      </c>
      <c r="O504" s="29">
        <f>O505</f>
        <v>0</v>
      </c>
      <c r="P504" s="33">
        <f t="shared" si="61"/>
        <v>136</v>
      </c>
      <c r="Q504" s="29">
        <f>Q505</f>
        <v>0</v>
      </c>
      <c r="R504" s="33">
        <f t="shared" si="61"/>
        <v>136</v>
      </c>
      <c r="S504" s="29">
        <f>S505</f>
        <v>0</v>
      </c>
      <c r="T504" s="33">
        <f t="shared" si="61"/>
        <v>136</v>
      </c>
      <c r="U504" s="29">
        <f>U505</f>
        <v>0</v>
      </c>
      <c r="V504" s="33">
        <f t="shared" si="61"/>
        <v>136</v>
      </c>
      <c r="W504" s="29">
        <f>W505</f>
        <v>0</v>
      </c>
      <c r="X504" s="33">
        <f t="shared" si="61"/>
        <v>136</v>
      </c>
      <c r="Y504" s="29">
        <f>Y505</f>
        <v>0</v>
      </c>
      <c r="Z504" s="33">
        <f t="shared" si="61"/>
        <v>136</v>
      </c>
      <c r="AA504" s="29">
        <f>AA505</f>
        <v>0</v>
      </c>
      <c r="AB504" s="33">
        <f t="shared" si="61"/>
        <v>136</v>
      </c>
      <c r="AC504" s="29">
        <f>AC505</f>
        <v>0</v>
      </c>
      <c r="AD504" s="33">
        <f t="shared" si="61"/>
        <v>136</v>
      </c>
      <c r="AE504" s="29">
        <f>AE505</f>
        <v>0</v>
      </c>
      <c r="AF504" s="33">
        <f t="shared" si="61"/>
        <v>136</v>
      </c>
      <c r="AG504" s="29">
        <f>AG505</f>
        <v>0</v>
      </c>
      <c r="AH504" s="28">
        <f t="shared" si="55"/>
        <v>136</v>
      </c>
    </row>
    <row r="505" spans="1:34" ht="42.75" customHeight="1" x14ac:dyDescent="0.4">
      <c r="A505" s="13"/>
      <c r="B505" s="34"/>
      <c r="C505" s="40" t="s">
        <v>19</v>
      </c>
      <c r="D505" s="125" t="s">
        <v>667</v>
      </c>
      <c r="E505" s="125" t="s">
        <v>487</v>
      </c>
      <c r="F505" s="33"/>
      <c r="G505" s="29">
        <v>136</v>
      </c>
      <c r="H505" s="33">
        <f t="shared" si="56"/>
        <v>136</v>
      </c>
      <c r="I505" s="29"/>
      <c r="J505" s="33">
        <f t="shared" si="56"/>
        <v>136</v>
      </c>
      <c r="K505" s="29"/>
      <c r="L505" s="33">
        <f t="shared" si="56"/>
        <v>136</v>
      </c>
      <c r="M505" s="29"/>
      <c r="N505" s="33">
        <f t="shared" si="56"/>
        <v>136</v>
      </c>
      <c r="O505" s="29"/>
      <c r="P505" s="33">
        <f t="shared" si="56"/>
        <v>136</v>
      </c>
      <c r="Q505" s="29"/>
      <c r="R505" s="33">
        <f t="shared" si="56"/>
        <v>136</v>
      </c>
      <c r="S505" s="29"/>
      <c r="T505" s="33">
        <f t="shared" si="56"/>
        <v>136</v>
      </c>
      <c r="U505" s="29"/>
      <c r="V505" s="33">
        <f t="shared" si="58"/>
        <v>136</v>
      </c>
      <c r="W505" s="29"/>
      <c r="X505" s="33">
        <f t="shared" si="58"/>
        <v>136</v>
      </c>
      <c r="Y505" s="29"/>
      <c r="Z505" s="33">
        <f t="shared" si="58"/>
        <v>136</v>
      </c>
      <c r="AA505" s="29"/>
      <c r="AB505" s="33">
        <f t="shared" si="58"/>
        <v>136</v>
      </c>
      <c r="AC505" s="29"/>
      <c r="AD505" s="33">
        <f t="shared" si="58"/>
        <v>136</v>
      </c>
      <c r="AE505" s="29"/>
      <c r="AF505" s="33">
        <f t="shared" si="58"/>
        <v>136</v>
      </c>
      <c r="AG505" s="29"/>
      <c r="AH505" s="28">
        <f t="shared" si="55"/>
        <v>136</v>
      </c>
    </row>
    <row r="506" spans="1:34" ht="54.95" customHeight="1" x14ac:dyDescent="0.4">
      <c r="A506" s="13"/>
      <c r="B506" s="34"/>
      <c r="C506" s="40" t="s">
        <v>686</v>
      </c>
      <c r="D506" s="125" t="s">
        <v>667</v>
      </c>
      <c r="E506" s="125"/>
      <c r="F506" s="33"/>
      <c r="G506" s="29">
        <f>G507</f>
        <v>1563.9</v>
      </c>
      <c r="H506" s="33">
        <f t="shared" ref="H506:AF506" si="62">F506+G506</f>
        <v>1563.9</v>
      </c>
      <c r="I506" s="29">
        <f>I507</f>
        <v>0</v>
      </c>
      <c r="J506" s="33">
        <f t="shared" si="62"/>
        <v>1563.9</v>
      </c>
      <c r="K506" s="29">
        <f>K507</f>
        <v>0</v>
      </c>
      <c r="L506" s="33">
        <f t="shared" si="62"/>
        <v>1563.9</v>
      </c>
      <c r="M506" s="29">
        <f>M507</f>
        <v>0</v>
      </c>
      <c r="N506" s="33">
        <f t="shared" si="62"/>
        <v>1563.9</v>
      </c>
      <c r="O506" s="29">
        <f>O507</f>
        <v>0</v>
      </c>
      <c r="P506" s="33">
        <f t="shared" si="62"/>
        <v>1563.9</v>
      </c>
      <c r="Q506" s="29">
        <f>Q507</f>
        <v>0</v>
      </c>
      <c r="R506" s="33">
        <f t="shared" si="62"/>
        <v>1563.9</v>
      </c>
      <c r="S506" s="29">
        <f>S507</f>
        <v>0</v>
      </c>
      <c r="T506" s="33">
        <f t="shared" si="62"/>
        <v>1563.9</v>
      </c>
      <c r="U506" s="29">
        <f>U507</f>
        <v>0</v>
      </c>
      <c r="V506" s="33">
        <f t="shared" si="62"/>
        <v>1563.9</v>
      </c>
      <c r="W506" s="29">
        <f>W507</f>
        <v>0</v>
      </c>
      <c r="X506" s="33">
        <f t="shared" si="62"/>
        <v>1563.9</v>
      </c>
      <c r="Y506" s="29">
        <f>Y507</f>
        <v>0</v>
      </c>
      <c r="Z506" s="33">
        <f t="shared" si="62"/>
        <v>1563.9</v>
      </c>
      <c r="AA506" s="29">
        <f>AA507</f>
        <v>0</v>
      </c>
      <c r="AB506" s="33">
        <f t="shared" si="62"/>
        <v>1563.9</v>
      </c>
      <c r="AC506" s="29">
        <f>AC507</f>
        <v>0</v>
      </c>
      <c r="AD506" s="33">
        <f t="shared" si="62"/>
        <v>1563.9</v>
      </c>
      <c r="AE506" s="29">
        <f>AE507</f>
        <v>0</v>
      </c>
      <c r="AF506" s="33">
        <f t="shared" si="62"/>
        <v>1563.9</v>
      </c>
      <c r="AG506" s="29">
        <f>AG507</f>
        <v>0</v>
      </c>
      <c r="AH506" s="28">
        <f t="shared" si="55"/>
        <v>1563.9</v>
      </c>
    </row>
    <row r="507" spans="1:34" ht="42.75" customHeight="1" x14ac:dyDescent="0.4">
      <c r="A507" s="13"/>
      <c r="B507" s="34"/>
      <c r="C507" s="40" t="s">
        <v>19</v>
      </c>
      <c r="D507" s="125" t="s">
        <v>667</v>
      </c>
      <c r="E507" s="125" t="s">
        <v>487</v>
      </c>
      <c r="F507" s="33"/>
      <c r="G507" s="29">
        <v>1563.9</v>
      </c>
      <c r="H507" s="33">
        <f t="shared" si="56"/>
        <v>1563.9</v>
      </c>
      <c r="I507" s="29"/>
      <c r="J507" s="33">
        <f t="shared" si="56"/>
        <v>1563.9</v>
      </c>
      <c r="K507" s="29"/>
      <c r="L507" s="33">
        <f t="shared" si="56"/>
        <v>1563.9</v>
      </c>
      <c r="M507" s="29"/>
      <c r="N507" s="33">
        <f t="shared" si="56"/>
        <v>1563.9</v>
      </c>
      <c r="O507" s="29"/>
      <c r="P507" s="33">
        <f t="shared" si="56"/>
        <v>1563.9</v>
      </c>
      <c r="Q507" s="29"/>
      <c r="R507" s="33">
        <f t="shared" si="56"/>
        <v>1563.9</v>
      </c>
      <c r="S507" s="29"/>
      <c r="T507" s="33">
        <f t="shared" si="56"/>
        <v>1563.9</v>
      </c>
      <c r="U507" s="29"/>
      <c r="V507" s="33">
        <f t="shared" si="58"/>
        <v>1563.9</v>
      </c>
      <c r="W507" s="29"/>
      <c r="X507" s="33">
        <f t="shared" si="58"/>
        <v>1563.9</v>
      </c>
      <c r="Y507" s="29"/>
      <c r="Z507" s="33">
        <f t="shared" si="58"/>
        <v>1563.9</v>
      </c>
      <c r="AA507" s="29"/>
      <c r="AB507" s="33">
        <f t="shared" si="58"/>
        <v>1563.9</v>
      </c>
      <c r="AC507" s="29"/>
      <c r="AD507" s="33">
        <f t="shared" si="58"/>
        <v>1563.9</v>
      </c>
      <c r="AE507" s="29"/>
      <c r="AF507" s="33">
        <f t="shared" si="58"/>
        <v>1563.9</v>
      </c>
      <c r="AG507" s="29"/>
      <c r="AH507" s="28">
        <f t="shared" si="55"/>
        <v>1563.9</v>
      </c>
    </row>
    <row r="508" spans="1:34" ht="66" customHeight="1" x14ac:dyDescent="0.4">
      <c r="A508" s="13"/>
      <c r="B508" s="34"/>
      <c r="C508" s="91" t="s">
        <v>596</v>
      </c>
      <c r="D508" s="123" t="s">
        <v>599</v>
      </c>
      <c r="E508" s="123"/>
      <c r="F508" s="33">
        <v>0</v>
      </c>
      <c r="G508" s="29">
        <f>G509+G511</f>
        <v>20</v>
      </c>
      <c r="H508" s="33">
        <f t="shared" si="56"/>
        <v>20</v>
      </c>
      <c r="I508" s="29">
        <f>I509+I511</f>
        <v>0</v>
      </c>
      <c r="J508" s="33">
        <f t="shared" si="56"/>
        <v>20</v>
      </c>
      <c r="K508" s="29">
        <f>K509+K511</f>
        <v>0</v>
      </c>
      <c r="L508" s="33">
        <f t="shared" si="56"/>
        <v>20</v>
      </c>
      <c r="M508" s="29">
        <f>M509+M511</f>
        <v>0</v>
      </c>
      <c r="N508" s="33">
        <f t="shared" si="56"/>
        <v>20</v>
      </c>
      <c r="O508" s="29">
        <f>O509+O511</f>
        <v>0</v>
      </c>
      <c r="P508" s="33">
        <f t="shared" si="56"/>
        <v>20</v>
      </c>
      <c r="Q508" s="29">
        <f>Q509+Q511</f>
        <v>0</v>
      </c>
      <c r="R508" s="33">
        <f t="shared" si="56"/>
        <v>20</v>
      </c>
      <c r="S508" s="29">
        <f>S509+S511</f>
        <v>0</v>
      </c>
      <c r="T508" s="33">
        <f t="shared" si="56"/>
        <v>20</v>
      </c>
      <c r="U508" s="29">
        <f>U509+U511</f>
        <v>0</v>
      </c>
      <c r="V508" s="33">
        <f t="shared" si="58"/>
        <v>20</v>
      </c>
      <c r="W508" s="29">
        <f>W509+W511</f>
        <v>0</v>
      </c>
      <c r="X508" s="33">
        <f t="shared" si="58"/>
        <v>20</v>
      </c>
      <c r="Y508" s="29">
        <f>Y509+Y511</f>
        <v>0</v>
      </c>
      <c r="Z508" s="33">
        <f t="shared" si="58"/>
        <v>20</v>
      </c>
      <c r="AA508" s="29">
        <f>AA509+AA511</f>
        <v>0</v>
      </c>
      <c r="AB508" s="33">
        <f t="shared" si="58"/>
        <v>20</v>
      </c>
      <c r="AC508" s="29">
        <f>AC509+AC511</f>
        <v>0</v>
      </c>
      <c r="AD508" s="33">
        <f t="shared" si="58"/>
        <v>20</v>
      </c>
      <c r="AE508" s="29">
        <f>AE509+AE511</f>
        <v>0</v>
      </c>
      <c r="AF508" s="33">
        <f t="shared" si="58"/>
        <v>20</v>
      </c>
      <c r="AG508" s="29">
        <f>AG509+AG511</f>
        <v>0</v>
      </c>
      <c r="AH508" s="28">
        <f t="shared" si="55"/>
        <v>20</v>
      </c>
    </row>
    <row r="509" spans="1:34" ht="27" customHeight="1" x14ac:dyDescent="0.4">
      <c r="A509" s="13"/>
      <c r="B509" s="34"/>
      <c r="C509" s="91" t="s">
        <v>597</v>
      </c>
      <c r="D509" s="123" t="s">
        <v>600</v>
      </c>
      <c r="E509" s="123"/>
      <c r="F509" s="33">
        <v>0</v>
      </c>
      <c r="G509" s="29">
        <f>G510</f>
        <v>10</v>
      </c>
      <c r="H509" s="33">
        <f t="shared" si="56"/>
        <v>10</v>
      </c>
      <c r="I509" s="29">
        <f>I510</f>
        <v>0</v>
      </c>
      <c r="J509" s="33">
        <f t="shared" si="56"/>
        <v>10</v>
      </c>
      <c r="K509" s="29">
        <f>K510</f>
        <v>0</v>
      </c>
      <c r="L509" s="33">
        <f t="shared" si="56"/>
        <v>10</v>
      </c>
      <c r="M509" s="29">
        <f>M510</f>
        <v>0</v>
      </c>
      <c r="N509" s="33">
        <f t="shared" si="56"/>
        <v>10</v>
      </c>
      <c r="O509" s="29">
        <f>O510</f>
        <v>0</v>
      </c>
      <c r="P509" s="33">
        <f t="shared" si="56"/>
        <v>10</v>
      </c>
      <c r="Q509" s="29">
        <f>Q510</f>
        <v>0</v>
      </c>
      <c r="R509" s="33">
        <f t="shared" si="56"/>
        <v>10</v>
      </c>
      <c r="S509" s="29">
        <f>S510</f>
        <v>0</v>
      </c>
      <c r="T509" s="33">
        <f t="shared" si="56"/>
        <v>10</v>
      </c>
      <c r="U509" s="29">
        <f>U510</f>
        <v>0</v>
      </c>
      <c r="V509" s="33">
        <f t="shared" si="58"/>
        <v>10</v>
      </c>
      <c r="W509" s="29">
        <f>W510</f>
        <v>0</v>
      </c>
      <c r="X509" s="33">
        <f t="shared" si="58"/>
        <v>10</v>
      </c>
      <c r="Y509" s="29">
        <f>Y510</f>
        <v>0</v>
      </c>
      <c r="Z509" s="33">
        <f t="shared" si="58"/>
        <v>10</v>
      </c>
      <c r="AA509" s="29">
        <f>AA510</f>
        <v>0</v>
      </c>
      <c r="AB509" s="33">
        <f t="shared" si="58"/>
        <v>10</v>
      </c>
      <c r="AC509" s="29">
        <f>AC510</f>
        <v>0</v>
      </c>
      <c r="AD509" s="33">
        <f t="shared" si="58"/>
        <v>10</v>
      </c>
      <c r="AE509" s="29">
        <f>AE510</f>
        <v>0</v>
      </c>
      <c r="AF509" s="33">
        <f t="shared" si="58"/>
        <v>10</v>
      </c>
      <c r="AG509" s="29">
        <f>AG510</f>
        <v>0</v>
      </c>
      <c r="AH509" s="28">
        <f t="shared" si="55"/>
        <v>10</v>
      </c>
    </row>
    <row r="510" spans="1:34" ht="42.75" customHeight="1" x14ac:dyDescent="0.4">
      <c r="A510" s="13"/>
      <c r="B510" s="34"/>
      <c r="C510" s="91" t="s">
        <v>14</v>
      </c>
      <c r="D510" s="123" t="s">
        <v>600</v>
      </c>
      <c r="E510" s="123" t="s">
        <v>481</v>
      </c>
      <c r="F510" s="33">
        <v>0</v>
      </c>
      <c r="G510" s="29">
        <v>10</v>
      </c>
      <c r="H510" s="33">
        <f t="shared" si="56"/>
        <v>10</v>
      </c>
      <c r="I510" s="29"/>
      <c r="J510" s="33">
        <f t="shared" si="56"/>
        <v>10</v>
      </c>
      <c r="K510" s="29"/>
      <c r="L510" s="33">
        <f t="shared" si="56"/>
        <v>10</v>
      </c>
      <c r="M510" s="29"/>
      <c r="N510" s="33">
        <f t="shared" si="56"/>
        <v>10</v>
      </c>
      <c r="O510" s="29"/>
      <c r="P510" s="33">
        <f t="shared" si="56"/>
        <v>10</v>
      </c>
      <c r="Q510" s="29"/>
      <c r="R510" s="33">
        <f t="shared" si="56"/>
        <v>10</v>
      </c>
      <c r="S510" s="29"/>
      <c r="T510" s="33">
        <f t="shared" si="56"/>
        <v>10</v>
      </c>
      <c r="U510" s="29"/>
      <c r="V510" s="33">
        <f t="shared" si="58"/>
        <v>10</v>
      </c>
      <c r="W510" s="29"/>
      <c r="X510" s="33">
        <f t="shared" si="58"/>
        <v>10</v>
      </c>
      <c r="Y510" s="29"/>
      <c r="Z510" s="33">
        <f t="shared" si="58"/>
        <v>10</v>
      </c>
      <c r="AA510" s="29"/>
      <c r="AB510" s="33">
        <f t="shared" si="58"/>
        <v>10</v>
      </c>
      <c r="AC510" s="29"/>
      <c r="AD510" s="33">
        <f t="shared" si="58"/>
        <v>10</v>
      </c>
      <c r="AE510" s="29"/>
      <c r="AF510" s="33">
        <f t="shared" si="58"/>
        <v>10</v>
      </c>
      <c r="AG510" s="29"/>
      <c r="AH510" s="28">
        <f t="shared" si="55"/>
        <v>10</v>
      </c>
    </row>
    <row r="511" spans="1:34" ht="23.45" customHeight="1" x14ac:dyDescent="0.4">
      <c r="A511" s="13"/>
      <c r="B511" s="34"/>
      <c r="C511" s="93" t="s">
        <v>108</v>
      </c>
      <c r="D511" s="123" t="s">
        <v>616</v>
      </c>
      <c r="E511" s="123"/>
      <c r="F511" s="33">
        <v>0</v>
      </c>
      <c r="G511" s="29">
        <f>G512</f>
        <v>10</v>
      </c>
      <c r="H511" s="33">
        <f t="shared" si="56"/>
        <v>10</v>
      </c>
      <c r="I511" s="29">
        <f>I512</f>
        <v>0</v>
      </c>
      <c r="J511" s="33">
        <f t="shared" si="56"/>
        <v>10</v>
      </c>
      <c r="K511" s="29">
        <f>K512</f>
        <v>0</v>
      </c>
      <c r="L511" s="33">
        <f t="shared" si="56"/>
        <v>10</v>
      </c>
      <c r="M511" s="29">
        <f>M512</f>
        <v>0</v>
      </c>
      <c r="N511" s="33">
        <f t="shared" si="56"/>
        <v>10</v>
      </c>
      <c r="O511" s="29">
        <f>O512</f>
        <v>0</v>
      </c>
      <c r="P511" s="33">
        <f t="shared" si="56"/>
        <v>10</v>
      </c>
      <c r="Q511" s="29">
        <f>Q512</f>
        <v>0</v>
      </c>
      <c r="R511" s="33">
        <f t="shared" si="56"/>
        <v>10</v>
      </c>
      <c r="S511" s="29">
        <f>S512</f>
        <v>0</v>
      </c>
      <c r="T511" s="33">
        <f t="shared" si="56"/>
        <v>10</v>
      </c>
      <c r="U511" s="29">
        <f>U512</f>
        <v>0</v>
      </c>
      <c r="V511" s="33">
        <f t="shared" si="58"/>
        <v>10</v>
      </c>
      <c r="W511" s="29">
        <f>W512</f>
        <v>0</v>
      </c>
      <c r="X511" s="33">
        <f t="shared" si="58"/>
        <v>10</v>
      </c>
      <c r="Y511" s="29">
        <f>Y512</f>
        <v>0</v>
      </c>
      <c r="Z511" s="33">
        <f t="shared" si="58"/>
        <v>10</v>
      </c>
      <c r="AA511" s="29">
        <f>AA512</f>
        <v>0</v>
      </c>
      <c r="AB511" s="33">
        <f t="shared" si="58"/>
        <v>10</v>
      </c>
      <c r="AC511" s="29">
        <f>AC512</f>
        <v>0</v>
      </c>
      <c r="AD511" s="33">
        <f t="shared" si="58"/>
        <v>10</v>
      </c>
      <c r="AE511" s="29">
        <f>AE512</f>
        <v>0</v>
      </c>
      <c r="AF511" s="33">
        <f t="shared" si="58"/>
        <v>10</v>
      </c>
      <c r="AG511" s="29">
        <f>AG512</f>
        <v>0</v>
      </c>
      <c r="AH511" s="28">
        <f t="shared" si="55"/>
        <v>10</v>
      </c>
    </row>
    <row r="512" spans="1:34" ht="42.75" customHeight="1" x14ac:dyDescent="0.4">
      <c r="A512" s="13"/>
      <c r="B512" s="34"/>
      <c r="C512" s="94" t="s">
        <v>14</v>
      </c>
      <c r="D512" s="123" t="s">
        <v>616</v>
      </c>
      <c r="E512" s="123" t="s">
        <v>481</v>
      </c>
      <c r="F512" s="33">
        <v>0</v>
      </c>
      <c r="G512" s="29">
        <v>10</v>
      </c>
      <c r="H512" s="33">
        <f t="shared" si="56"/>
        <v>10</v>
      </c>
      <c r="I512" s="29"/>
      <c r="J512" s="33">
        <f t="shared" si="56"/>
        <v>10</v>
      </c>
      <c r="K512" s="29"/>
      <c r="L512" s="33">
        <f t="shared" si="56"/>
        <v>10</v>
      </c>
      <c r="M512" s="29"/>
      <c r="N512" s="33">
        <f t="shared" si="56"/>
        <v>10</v>
      </c>
      <c r="O512" s="29"/>
      <c r="P512" s="33">
        <f t="shared" si="56"/>
        <v>10</v>
      </c>
      <c r="Q512" s="29"/>
      <c r="R512" s="33">
        <f t="shared" si="56"/>
        <v>10</v>
      </c>
      <c r="S512" s="29"/>
      <c r="T512" s="33">
        <f t="shared" si="56"/>
        <v>10</v>
      </c>
      <c r="U512" s="29"/>
      <c r="V512" s="33">
        <f t="shared" si="58"/>
        <v>10</v>
      </c>
      <c r="W512" s="29"/>
      <c r="X512" s="33">
        <f t="shared" si="58"/>
        <v>10</v>
      </c>
      <c r="Y512" s="29"/>
      <c r="Z512" s="33">
        <f t="shared" si="58"/>
        <v>10</v>
      </c>
      <c r="AA512" s="29"/>
      <c r="AB512" s="33">
        <f t="shared" si="58"/>
        <v>10</v>
      </c>
      <c r="AC512" s="29"/>
      <c r="AD512" s="33">
        <f t="shared" si="58"/>
        <v>10</v>
      </c>
      <c r="AE512" s="29"/>
      <c r="AF512" s="33">
        <f t="shared" si="58"/>
        <v>10</v>
      </c>
      <c r="AG512" s="29"/>
      <c r="AH512" s="28">
        <f t="shared" si="55"/>
        <v>10</v>
      </c>
    </row>
    <row r="513" spans="1:34" ht="66" customHeight="1" x14ac:dyDescent="0.4">
      <c r="A513" s="13"/>
      <c r="B513" s="25">
        <v>11</v>
      </c>
      <c r="C513" s="26" t="s">
        <v>468</v>
      </c>
      <c r="D513" s="121" t="s">
        <v>154</v>
      </c>
      <c r="E513" s="121"/>
      <c r="F513" s="30">
        <v>0</v>
      </c>
      <c r="G513" s="28">
        <f>G514+G528+G573+G587+G519</f>
        <v>55259.914000000004</v>
      </c>
      <c r="H513" s="30">
        <f t="shared" si="56"/>
        <v>55259.914000000004</v>
      </c>
      <c r="I513" s="28">
        <f>I514+I528+I573+I587+I519</f>
        <v>5473.8959999999997</v>
      </c>
      <c r="J513" s="30">
        <f t="shared" si="56"/>
        <v>60733.810000000005</v>
      </c>
      <c r="K513" s="28">
        <f>K514+K528+K573+K587+K519</f>
        <v>382.12200000000001</v>
      </c>
      <c r="L513" s="30">
        <f t="shared" si="56"/>
        <v>61115.932000000008</v>
      </c>
      <c r="M513" s="28">
        <f>M514+M528+M573+M587+M519</f>
        <v>0</v>
      </c>
      <c r="N513" s="30">
        <f t="shared" si="56"/>
        <v>61115.932000000008</v>
      </c>
      <c r="O513" s="28">
        <f>O514+O528+O573+O587+O519</f>
        <v>282.74900000000002</v>
      </c>
      <c r="P513" s="30">
        <f t="shared" si="56"/>
        <v>61398.681000000011</v>
      </c>
      <c r="Q513" s="28">
        <f>Q514+Q528+Q573+Q587+Q519</f>
        <v>0</v>
      </c>
      <c r="R513" s="30">
        <f t="shared" si="56"/>
        <v>61398.681000000011</v>
      </c>
      <c r="S513" s="28">
        <f>S514+S528+S573+S587+S519</f>
        <v>810.15899999999999</v>
      </c>
      <c r="T513" s="30">
        <f t="shared" si="56"/>
        <v>62208.840000000011</v>
      </c>
      <c r="U513" s="28">
        <f>U514+U528+U573+U587+U519</f>
        <v>3424.0880000000002</v>
      </c>
      <c r="V513" s="30">
        <f t="shared" si="58"/>
        <v>65632.928000000014</v>
      </c>
      <c r="W513" s="28">
        <f>W514+W528+W573+W587+W519</f>
        <v>0</v>
      </c>
      <c r="X513" s="30">
        <f t="shared" si="58"/>
        <v>65632.928000000014</v>
      </c>
      <c r="Y513" s="28">
        <f>Y514+Y528+Y573+Y587+Y519</f>
        <v>399.64499999999998</v>
      </c>
      <c r="Z513" s="30">
        <f t="shared" si="58"/>
        <v>66032.573000000019</v>
      </c>
      <c r="AA513" s="28">
        <f>AA514+AA528+AA573+AA587+AA519</f>
        <v>415.79999999999995</v>
      </c>
      <c r="AB513" s="30">
        <f t="shared" si="58"/>
        <v>66448.373000000021</v>
      </c>
      <c r="AC513" s="28">
        <f>AC514+AC528+AC573+AC587+AC519</f>
        <v>1.9999999999999716</v>
      </c>
      <c r="AD513" s="30">
        <f t="shared" si="58"/>
        <v>66450.373000000021</v>
      </c>
      <c r="AE513" s="28">
        <f>AE514+AE528+AE573+AE587+AE519</f>
        <v>-465.18100000000004</v>
      </c>
      <c r="AF513" s="30">
        <f t="shared" si="58"/>
        <v>65985.192000000025</v>
      </c>
      <c r="AG513" s="28">
        <f>AG514+AG528+AG573+AG587+AG519</f>
        <v>-246.96</v>
      </c>
      <c r="AH513" s="28">
        <f t="shared" si="55"/>
        <v>65738.232000000018</v>
      </c>
    </row>
    <row r="514" spans="1:34" ht="26.25" x14ac:dyDescent="0.4">
      <c r="A514" s="13"/>
      <c r="B514" s="34"/>
      <c r="C514" s="31" t="s">
        <v>470</v>
      </c>
      <c r="D514" s="80" t="s">
        <v>155</v>
      </c>
      <c r="E514" s="80"/>
      <c r="F514" s="33">
        <v>0</v>
      </c>
      <c r="G514" s="36">
        <f>SUM(G515)</f>
        <v>1459.396</v>
      </c>
      <c r="H514" s="33">
        <f t="shared" si="56"/>
        <v>1459.396</v>
      </c>
      <c r="I514" s="36">
        <f>SUM(I515)</f>
        <v>0</v>
      </c>
      <c r="J514" s="33">
        <f t="shared" si="56"/>
        <v>1459.396</v>
      </c>
      <c r="K514" s="36">
        <f>SUM(K515)</f>
        <v>0</v>
      </c>
      <c r="L514" s="33">
        <f t="shared" si="56"/>
        <v>1459.396</v>
      </c>
      <c r="M514" s="36">
        <f>SUM(M515)</f>
        <v>0</v>
      </c>
      <c r="N514" s="33">
        <f t="shared" si="56"/>
        <v>1459.396</v>
      </c>
      <c r="O514" s="36">
        <f>SUM(O515)</f>
        <v>26.04</v>
      </c>
      <c r="P514" s="33">
        <f t="shared" si="56"/>
        <v>1485.4359999999999</v>
      </c>
      <c r="Q514" s="36">
        <f>SUM(Q515)</f>
        <v>0</v>
      </c>
      <c r="R514" s="33">
        <f t="shared" si="56"/>
        <v>1485.4359999999999</v>
      </c>
      <c r="S514" s="36">
        <f>SUM(S515)</f>
        <v>0</v>
      </c>
      <c r="T514" s="33">
        <f t="shared" si="56"/>
        <v>1485.4359999999999</v>
      </c>
      <c r="U514" s="36">
        <f>SUM(U515)</f>
        <v>0</v>
      </c>
      <c r="V514" s="33">
        <f t="shared" si="58"/>
        <v>1485.4359999999999</v>
      </c>
      <c r="W514" s="36">
        <f>SUM(W515)</f>
        <v>0</v>
      </c>
      <c r="X514" s="33">
        <f t="shared" si="58"/>
        <v>1485.4359999999999</v>
      </c>
      <c r="Y514" s="36">
        <f>SUM(Y515)</f>
        <v>0</v>
      </c>
      <c r="Z514" s="33">
        <f t="shared" si="58"/>
        <v>1485.4359999999999</v>
      </c>
      <c r="AA514" s="36">
        <f>SUM(AA515)</f>
        <v>0</v>
      </c>
      <c r="AB514" s="33">
        <f t="shared" si="58"/>
        <v>1485.4359999999999</v>
      </c>
      <c r="AC514" s="36">
        <f>SUM(AC515)</f>
        <v>0</v>
      </c>
      <c r="AD514" s="33">
        <f t="shared" si="58"/>
        <v>1485.4359999999999</v>
      </c>
      <c r="AE514" s="36">
        <f>SUM(AE515)</f>
        <v>0</v>
      </c>
      <c r="AF514" s="33">
        <f t="shared" si="58"/>
        <v>1485.4359999999999</v>
      </c>
      <c r="AG514" s="36">
        <f>SUM(AG515)</f>
        <v>0</v>
      </c>
      <c r="AH514" s="28">
        <f t="shared" si="55"/>
        <v>1485.4359999999999</v>
      </c>
    </row>
    <row r="515" spans="1:34" ht="30.95" customHeight="1" x14ac:dyDescent="0.4">
      <c r="A515" s="13"/>
      <c r="B515" s="34"/>
      <c r="C515" s="31" t="s">
        <v>469</v>
      </c>
      <c r="D515" s="80" t="s">
        <v>156</v>
      </c>
      <c r="E515" s="80"/>
      <c r="F515" s="33">
        <v>0</v>
      </c>
      <c r="G515" s="29">
        <f>SUM(G516:G518)</f>
        <v>1459.396</v>
      </c>
      <c r="H515" s="33">
        <f t="shared" si="56"/>
        <v>1459.396</v>
      </c>
      <c r="I515" s="29">
        <f>SUM(I516:I518)</f>
        <v>0</v>
      </c>
      <c r="J515" s="33">
        <f t="shared" si="56"/>
        <v>1459.396</v>
      </c>
      <c r="K515" s="29">
        <f>SUM(K516:K518)</f>
        <v>0</v>
      </c>
      <c r="L515" s="33">
        <f t="shared" si="56"/>
        <v>1459.396</v>
      </c>
      <c r="M515" s="29">
        <f>SUM(M516:M518)</f>
        <v>0</v>
      </c>
      <c r="N515" s="33">
        <f t="shared" si="56"/>
        <v>1459.396</v>
      </c>
      <c r="O515" s="29">
        <f>SUM(O516:O518)</f>
        <v>26.04</v>
      </c>
      <c r="P515" s="33">
        <f t="shared" si="56"/>
        <v>1485.4359999999999</v>
      </c>
      <c r="Q515" s="29">
        <f>SUM(Q516:Q518)</f>
        <v>0</v>
      </c>
      <c r="R515" s="33">
        <f t="shared" si="56"/>
        <v>1485.4359999999999</v>
      </c>
      <c r="S515" s="29">
        <f>SUM(S516:S518)</f>
        <v>0</v>
      </c>
      <c r="T515" s="33">
        <f t="shared" si="56"/>
        <v>1485.4359999999999</v>
      </c>
      <c r="U515" s="29">
        <f>SUM(U516:U518)</f>
        <v>0</v>
      </c>
      <c r="V515" s="33">
        <f t="shared" si="58"/>
        <v>1485.4359999999999</v>
      </c>
      <c r="W515" s="29">
        <f>SUM(W516:W518)</f>
        <v>0</v>
      </c>
      <c r="X515" s="33">
        <f t="shared" si="58"/>
        <v>1485.4359999999999</v>
      </c>
      <c r="Y515" s="29">
        <f>SUM(Y516:Y518)</f>
        <v>0</v>
      </c>
      <c r="Z515" s="33">
        <f t="shared" si="58"/>
        <v>1485.4359999999999</v>
      </c>
      <c r="AA515" s="29">
        <f>SUM(AA516:AA518)</f>
        <v>0</v>
      </c>
      <c r="AB515" s="33">
        <f t="shared" si="58"/>
        <v>1485.4359999999999</v>
      </c>
      <c r="AC515" s="29">
        <f>SUM(AC516:AC518)</f>
        <v>0</v>
      </c>
      <c r="AD515" s="33">
        <f t="shared" si="58"/>
        <v>1485.4359999999999</v>
      </c>
      <c r="AE515" s="29">
        <f>SUM(AE516:AE518)</f>
        <v>0</v>
      </c>
      <c r="AF515" s="33">
        <f t="shared" si="58"/>
        <v>1485.4359999999999</v>
      </c>
      <c r="AG515" s="29">
        <f>SUM(AG516:AG518)</f>
        <v>0</v>
      </c>
      <c r="AH515" s="28">
        <f t="shared" si="55"/>
        <v>1485.4359999999999</v>
      </c>
    </row>
    <row r="516" spans="1:34" ht="85.5" customHeight="1" x14ac:dyDescent="0.4">
      <c r="A516" s="13"/>
      <c r="B516" s="34"/>
      <c r="C516" s="31" t="s">
        <v>110</v>
      </c>
      <c r="D516" s="80" t="s">
        <v>156</v>
      </c>
      <c r="E516" s="80">
        <v>100</v>
      </c>
      <c r="F516" s="33">
        <v>0</v>
      </c>
      <c r="G516" s="29">
        <v>1390.25</v>
      </c>
      <c r="H516" s="33">
        <f t="shared" si="56"/>
        <v>1390.25</v>
      </c>
      <c r="I516" s="29"/>
      <c r="J516" s="33">
        <f t="shared" si="56"/>
        <v>1390.25</v>
      </c>
      <c r="K516" s="29"/>
      <c r="L516" s="33">
        <f t="shared" si="56"/>
        <v>1390.25</v>
      </c>
      <c r="M516" s="29"/>
      <c r="N516" s="33">
        <f t="shared" si="56"/>
        <v>1390.25</v>
      </c>
      <c r="O516" s="29"/>
      <c r="P516" s="33">
        <f t="shared" si="56"/>
        <v>1390.25</v>
      </c>
      <c r="Q516" s="29"/>
      <c r="R516" s="33">
        <f t="shared" si="56"/>
        <v>1390.25</v>
      </c>
      <c r="S516" s="29"/>
      <c r="T516" s="33">
        <f t="shared" si="56"/>
        <v>1390.25</v>
      </c>
      <c r="U516" s="29"/>
      <c r="V516" s="33">
        <f t="shared" si="58"/>
        <v>1390.25</v>
      </c>
      <c r="W516" s="29"/>
      <c r="X516" s="33">
        <f t="shared" si="58"/>
        <v>1390.25</v>
      </c>
      <c r="Y516" s="29"/>
      <c r="Z516" s="33">
        <f t="shared" si="58"/>
        <v>1390.25</v>
      </c>
      <c r="AA516" s="29"/>
      <c r="AB516" s="33">
        <f t="shared" si="58"/>
        <v>1390.25</v>
      </c>
      <c r="AC516" s="29"/>
      <c r="AD516" s="33">
        <f t="shared" si="58"/>
        <v>1390.25</v>
      </c>
      <c r="AE516" s="29"/>
      <c r="AF516" s="33">
        <f t="shared" si="58"/>
        <v>1390.25</v>
      </c>
      <c r="AG516" s="29"/>
      <c r="AH516" s="28">
        <f t="shared" si="55"/>
        <v>1390.25</v>
      </c>
    </row>
    <row r="517" spans="1:34" ht="54.75" customHeight="1" x14ac:dyDescent="0.4">
      <c r="A517" s="13"/>
      <c r="B517" s="34"/>
      <c r="C517" s="31" t="s">
        <v>14</v>
      </c>
      <c r="D517" s="80" t="s">
        <v>156</v>
      </c>
      <c r="E517" s="80">
        <v>200</v>
      </c>
      <c r="F517" s="33">
        <v>0</v>
      </c>
      <c r="G517" s="29">
        <v>67.445999999999998</v>
      </c>
      <c r="H517" s="33">
        <f t="shared" si="56"/>
        <v>67.445999999999998</v>
      </c>
      <c r="I517" s="29"/>
      <c r="J517" s="33">
        <f t="shared" si="56"/>
        <v>67.445999999999998</v>
      </c>
      <c r="K517" s="29"/>
      <c r="L517" s="33">
        <f t="shared" si="56"/>
        <v>67.445999999999998</v>
      </c>
      <c r="M517" s="29"/>
      <c r="N517" s="33">
        <f t="shared" si="56"/>
        <v>67.445999999999998</v>
      </c>
      <c r="O517" s="29">
        <v>26.04</v>
      </c>
      <c r="P517" s="33">
        <f t="shared" si="56"/>
        <v>93.48599999999999</v>
      </c>
      <c r="Q517" s="29">
        <v>-0.80700000000000005</v>
      </c>
      <c r="R517" s="33">
        <f t="shared" si="56"/>
        <v>92.678999999999988</v>
      </c>
      <c r="S517" s="29"/>
      <c r="T517" s="33">
        <f t="shared" si="56"/>
        <v>92.678999999999988</v>
      </c>
      <c r="U517" s="29"/>
      <c r="V517" s="33">
        <f t="shared" si="58"/>
        <v>92.678999999999988</v>
      </c>
      <c r="W517" s="29"/>
      <c r="X517" s="33">
        <f t="shared" si="58"/>
        <v>92.678999999999988</v>
      </c>
      <c r="Y517" s="29"/>
      <c r="Z517" s="33">
        <f t="shared" si="58"/>
        <v>92.678999999999988</v>
      </c>
      <c r="AA517" s="29"/>
      <c r="AB517" s="33">
        <f t="shared" si="58"/>
        <v>92.678999999999988</v>
      </c>
      <c r="AC517" s="29"/>
      <c r="AD517" s="33">
        <f t="shared" si="58"/>
        <v>92.678999999999988</v>
      </c>
      <c r="AE517" s="29"/>
      <c r="AF517" s="33">
        <f t="shared" si="58"/>
        <v>92.678999999999988</v>
      </c>
      <c r="AG517" s="29"/>
      <c r="AH517" s="28">
        <f t="shared" si="55"/>
        <v>92.678999999999988</v>
      </c>
    </row>
    <row r="518" spans="1:34" ht="26.25" x14ac:dyDescent="0.4">
      <c r="A518" s="13"/>
      <c r="B518" s="34"/>
      <c r="C518" s="31" t="s">
        <v>17</v>
      </c>
      <c r="D518" s="80" t="s">
        <v>156</v>
      </c>
      <c r="E518" s="80">
        <v>800</v>
      </c>
      <c r="F518" s="33">
        <v>0</v>
      </c>
      <c r="G518" s="29">
        <v>1.7</v>
      </c>
      <c r="H518" s="33">
        <f t="shared" si="56"/>
        <v>1.7</v>
      </c>
      <c r="I518" s="29"/>
      <c r="J518" s="33">
        <f t="shared" si="56"/>
        <v>1.7</v>
      </c>
      <c r="K518" s="29"/>
      <c r="L518" s="33">
        <f t="shared" si="56"/>
        <v>1.7</v>
      </c>
      <c r="M518" s="29"/>
      <c r="N518" s="33">
        <f t="shared" si="56"/>
        <v>1.7</v>
      </c>
      <c r="O518" s="29"/>
      <c r="P518" s="33">
        <f t="shared" si="56"/>
        <v>1.7</v>
      </c>
      <c r="Q518" s="29">
        <v>0.80700000000000005</v>
      </c>
      <c r="R518" s="33">
        <f t="shared" si="56"/>
        <v>2.5070000000000001</v>
      </c>
      <c r="S518" s="29"/>
      <c r="T518" s="33">
        <f t="shared" si="56"/>
        <v>2.5070000000000001</v>
      </c>
      <c r="U518" s="29"/>
      <c r="V518" s="33">
        <f t="shared" si="58"/>
        <v>2.5070000000000001</v>
      </c>
      <c r="W518" s="29"/>
      <c r="X518" s="33">
        <f t="shared" si="58"/>
        <v>2.5070000000000001</v>
      </c>
      <c r="Y518" s="29"/>
      <c r="Z518" s="33">
        <f t="shared" si="58"/>
        <v>2.5070000000000001</v>
      </c>
      <c r="AA518" s="29"/>
      <c r="AB518" s="33">
        <f t="shared" si="58"/>
        <v>2.5070000000000001</v>
      </c>
      <c r="AC518" s="29"/>
      <c r="AD518" s="33">
        <f t="shared" si="58"/>
        <v>2.5070000000000001</v>
      </c>
      <c r="AE518" s="29"/>
      <c r="AF518" s="33">
        <f t="shared" si="58"/>
        <v>2.5070000000000001</v>
      </c>
      <c r="AG518" s="29"/>
      <c r="AH518" s="28">
        <f t="shared" si="55"/>
        <v>2.5070000000000001</v>
      </c>
    </row>
    <row r="519" spans="1:34" ht="46.5" customHeight="1" x14ac:dyDescent="0.4">
      <c r="A519" s="13"/>
      <c r="B519" s="83"/>
      <c r="C519" s="88" t="s">
        <v>471</v>
      </c>
      <c r="D519" s="80" t="s">
        <v>157</v>
      </c>
      <c r="E519" s="80"/>
      <c r="F519" s="33">
        <v>0</v>
      </c>
      <c r="G519" s="29">
        <f>SUM(G520+G522)</f>
        <v>16052.78</v>
      </c>
      <c r="H519" s="33">
        <f t="shared" si="56"/>
        <v>16052.78</v>
      </c>
      <c r="I519" s="29">
        <f>SUM(I520+I522)</f>
        <v>0</v>
      </c>
      <c r="J519" s="33">
        <f t="shared" si="56"/>
        <v>16052.78</v>
      </c>
      <c r="K519" s="29">
        <f>SUM(K520+K522)</f>
        <v>0</v>
      </c>
      <c r="L519" s="33">
        <f t="shared" si="56"/>
        <v>16052.78</v>
      </c>
      <c r="M519" s="29">
        <f>SUM(M520+M522)</f>
        <v>0</v>
      </c>
      <c r="N519" s="33">
        <f t="shared" si="56"/>
        <v>16052.78</v>
      </c>
      <c r="O519" s="29">
        <f>SUM(O520+O522)</f>
        <v>37</v>
      </c>
      <c r="P519" s="33">
        <f t="shared" si="56"/>
        <v>16089.78</v>
      </c>
      <c r="Q519" s="29">
        <f>SUM(Q520+Q522)</f>
        <v>0</v>
      </c>
      <c r="R519" s="33">
        <f t="shared" si="56"/>
        <v>16089.78</v>
      </c>
      <c r="S519" s="29">
        <f>SUM(S520+S522)</f>
        <v>292.82799999999997</v>
      </c>
      <c r="T519" s="33">
        <f t="shared" si="56"/>
        <v>16382.608</v>
      </c>
      <c r="U519" s="29">
        <f>U520+U522+U524+U526</f>
        <v>3269.8910000000001</v>
      </c>
      <c r="V519" s="33">
        <f t="shared" si="58"/>
        <v>19652.499</v>
      </c>
      <c r="W519" s="29">
        <f>W520+W522+W524+W526</f>
        <v>0</v>
      </c>
      <c r="X519" s="33">
        <f t="shared" si="58"/>
        <v>19652.499</v>
      </c>
      <c r="Y519" s="29">
        <f>Y520+Y522+Y524+Y526</f>
        <v>156.58699999999999</v>
      </c>
      <c r="Z519" s="33">
        <f t="shared" si="58"/>
        <v>19809.085999999999</v>
      </c>
      <c r="AA519" s="29">
        <f>AA520+AA522+AA524+AA526</f>
        <v>0</v>
      </c>
      <c r="AB519" s="33">
        <f t="shared" si="58"/>
        <v>19809.085999999999</v>
      </c>
      <c r="AC519" s="29">
        <f>AC520+AC522+AC524+AC526</f>
        <v>0</v>
      </c>
      <c r="AD519" s="33">
        <f t="shared" si="58"/>
        <v>19809.085999999999</v>
      </c>
      <c r="AE519" s="29">
        <f>AE520+AE522+AE524+AE526</f>
        <v>-1.968</v>
      </c>
      <c r="AF519" s="33">
        <f t="shared" si="58"/>
        <v>19807.117999999999</v>
      </c>
      <c r="AG519" s="29">
        <f>AG520+AG522+AG524+AG526</f>
        <v>-185.215</v>
      </c>
      <c r="AH519" s="28">
        <f t="shared" si="55"/>
        <v>19621.902999999998</v>
      </c>
    </row>
    <row r="520" spans="1:34" ht="37.5" customHeight="1" x14ac:dyDescent="0.4">
      <c r="A520" s="13"/>
      <c r="B520" s="83"/>
      <c r="C520" s="88" t="s">
        <v>158</v>
      </c>
      <c r="D520" s="80" t="s">
        <v>159</v>
      </c>
      <c r="E520" s="80"/>
      <c r="F520" s="33">
        <v>0</v>
      </c>
      <c r="G520" s="29">
        <f>G521</f>
        <v>15927.58</v>
      </c>
      <c r="H520" s="33">
        <f t="shared" si="56"/>
        <v>15927.58</v>
      </c>
      <c r="I520" s="29">
        <f>I521</f>
        <v>0</v>
      </c>
      <c r="J520" s="33">
        <f t="shared" si="56"/>
        <v>15927.58</v>
      </c>
      <c r="K520" s="29">
        <f>K521</f>
        <v>0</v>
      </c>
      <c r="L520" s="33">
        <f t="shared" si="56"/>
        <v>15927.58</v>
      </c>
      <c r="M520" s="29">
        <f>M521</f>
        <v>0</v>
      </c>
      <c r="N520" s="33">
        <f t="shared" si="56"/>
        <v>15927.58</v>
      </c>
      <c r="O520" s="29">
        <f>O521</f>
        <v>37</v>
      </c>
      <c r="P520" s="33">
        <f t="shared" si="56"/>
        <v>15964.58</v>
      </c>
      <c r="Q520" s="29">
        <f>Q521</f>
        <v>0</v>
      </c>
      <c r="R520" s="33">
        <f t="shared" si="56"/>
        <v>15964.58</v>
      </c>
      <c r="S520" s="29">
        <f>S521</f>
        <v>292.82799999999997</v>
      </c>
      <c r="T520" s="33">
        <f t="shared" si="56"/>
        <v>16257.407999999999</v>
      </c>
      <c r="U520" s="29">
        <f>U521</f>
        <v>0</v>
      </c>
      <c r="V520" s="33">
        <f t="shared" si="58"/>
        <v>16257.407999999999</v>
      </c>
      <c r="W520" s="29">
        <f>W521</f>
        <v>0</v>
      </c>
      <c r="X520" s="33">
        <f t="shared" si="58"/>
        <v>16257.407999999999</v>
      </c>
      <c r="Y520" s="29">
        <f>Y521</f>
        <v>156.58699999999999</v>
      </c>
      <c r="Z520" s="33">
        <f t="shared" si="58"/>
        <v>16413.994999999999</v>
      </c>
      <c r="AA520" s="29">
        <f>AA521</f>
        <v>0</v>
      </c>
      <c r="AB520" s="33">
        <f t="shared" si="58"/>
        <v>16413.994999999999</v>
      </c>
      <c r="AC520" s="29">
        <f>AC521</f>
        <v>0</v>
      </c>
      <c r="AD520" s="33">
        <f t="shared" si="58"/>
        <v>16413.994999999999</v>
      </c>
      <c r="AE520" s="29">
        <f>AE521</f>
        <v>-1.968</v>
      </c>
      <c r="AF520" s="33">
        <f t="shared" si="58"/>
        <v>16412.026999999998</v>
      </c>
      <c r="AG520" s="29">
        <f>AG521</f>
        <v>-185.215</v>
      </c>
      <c r="AH520" s="28">
        <f t="shared" si="55"/>
        <v>16226.811999999998</v>
      </c>
    </row>
    <row r="521" spans="1:34" ht="41.25" customHeight="1" x14ac:dyDescent="0.4">
      <c r="A521" s="13"/>
      <c r="B521" s="83"/>
      <c r="C521" s="88" t="s">
        <v>9</v>
      </c>
      <c r="D521" s="80" t="s">
        <v>159</v>
      </c>
      <c r="E521" s="80">
        <v>600</v>
      </c>
      <c r="F521" s="33">
        <v>0</v>
      </c>
      <c r="G521" s="29">
        <v>15927.58</v>
      </c>
      <c r="H521" s="33">
        <f t="shared" si="56"/>
        <v>15927.58</v>
      </c>
      <c r="I521" s="29"/>
      <c r="J521" s="33">
        <f t="shared" si="56"/>
        <v>15927.58</v>
      </c>
      <c r="K521" s="29"/>
      <c r="L521" s="33">
        <f t="shared" si="56"/>
        <v>15927.58</v>
      </c>
      <c r="M521" s="29"/>
      <c r="N521" s="33">
        <f t="shared" si="56"/>
        <v>15927.58</v>
      </c>
      <c r="O521" s="29">
        <v>37</v>
      </c>
      <c r="P521" s="33">
        <f t="shared" si="56"/>
        <v>15964.58</v>
      </c>
      <c r="Q521" s="29"/>
      <c r="R521" s="33">
        <f t="shared" si="56"/>
        <v>15964.58</v>
      </c>
      <c r="S521" s="29">
        <v>292.82799999999997</v>
      </c>
      <c r="T521" s="33">
        <f t="shared" si="56"/>
        <v>16257.407999999999</v>
      </c>
      <c r="U521" s="29"/>
      <c r="V521" s="33">
        <f t="shared" si="58"/>
        <v>16257.407999999999</v>
      </c>
      <c r="W521" s="29"/>
      <c r="X521" s="33">
        <f t="shared" si="58"/>
        <v>16257.407999999999</v>
      </c>
      <c r="Y521" s="29">
        <v>156.58699999999999</v>
      </c>
      <c r="Z521" s="33">
        <f t="shared" si="58"/>
        <v>16413.994999999999</v>
      </c>
      <c r="AA521" s="29"/>
      <c r="AB521" s="33">
        <f t="shared" si="58"/>
        <v>16413.994999999999</v>
      </c>
      <c r="AC521" s="29"/>
      <c r="AD521" s="33">
        <f t="shared" si="58"/>
        <v>16413.994999999999</v>
      </c>
      <c r="AE521" s="29">
        <v>-1.968</v>
      </c>
      <c r="AF521" s="33">
        <f t="shared" si="58"/>
        <v>16412.026999999998</v>
      </c>
      <c r="AG521" s="29">
        <v>-185.215</v>
      </c>
      <c r="AH521" s="28">
        <f t="shared" si="55"/>
        <v>16226.811999999998</v>
      </c>
    </row>
    <row r="522" spans="1:34" ht="133.5" customHeight="1" x14ac:dyDescent="0.4">
      <c r="A522" s="13"/>
      <c r="B522" s="83"/>
      <c r="C522" s="35" t="s">
        <v>10</v>
      </c>
      <c r="D522" s="80" t="s">
        <v>161</v>
      </c>
      <c r="E522" s="80"/>
      <c r="F522" s="33">
        <v>0</v>
      </c>
      <c r="G522" s="29">
        <f>G523</f>
        <v>125.2</v>
      </c>
      <c r="H522" s="33">
        <f t="shared" si="56"/>
        <v>125.2</v>
      </c>
      <c r="I522" s="29">
        <f>I523</f>
        <v>0</v>
      </c>
      <c r="J522" s="33">
        <f t="shared" si="56"/>
        <v>125.2</v>
      </c>
      <c r="K522" s="29">
        <f>K523</f>
        <v>0</v>
      </c>
      <c r="L522" s="33">
        <f t="shared" si="56"/>
        <v>125.2</v>
      </c>
      <c r="M522" s="29">
        <f>M523</f>
        <v>0</v>
      </c>
      <c r="N522" s="33">
        <f t="shared" si="56"/>
        <v>125.2</v>
      </c>
      <c r="O522" s="29">
        <f>O523</f>
        <v>0</v>
      </c>
      <c r="P522" s="33">
        <f t="shared" si="56"/>
        <v>125.2</v>
      </c>
      <c r="Q522" s="29">
        <f>Q523</f>
        <v>0</v>
      </c>
      <c r="R522" s="33">
        <f t="shared" si="56"/>
        <v>125.2</v>
      </c>
      <c r="S522" s="29">
        <f>S523</f>
        <v>0</v>
      </c>
      <c r="T522" s="33">
        <f t="shared" si="56"/>
        <v>125.2</v>
      </c>
      <c r="U522" s="29">
        <f>U523</f>
        <v>0</v>
      </c>
      <c r="V522" s="33">
        <f t="shared" si="58"/>
        <v>125.2</v>
      </c>
      <c r="W522" s="29">
        <f>W523</f>
        <v>0</v>
      </c>
      <c r="X522" s="33">
        <f t="shared" si="58"/>
        <v>125.2</v>
      </c>
      <c r="Y522" s="29">
        <f>Y523</f>
        <v>0</v>
      </c>
      <c r="Z522" s="33">
        <f t="shared" si="58"/>
        <v>125.2</v>
      </c>
      <c r="AA522" s="29">
        <f>AA523</f>
        <v>0</v>
      </c>
      <c r="AB522" s="33">
        <f t="shared" si="58"/>
        <v>125.2</v>
      </c>
      <c r="AC522" s="29">
        <f>AC523</f>
        <v>0</v>
      </c>
      <c r="AD522" s="33">
        <f t="shared" si="58"/>
        <v>125.2</v>
      </c>
      <c r="AE522" s="29">
        <f>AE523</f>
        <v>0</v>
      </c>
      <c r="AF522" s="33">
        <f t="shared" si="58"/>
        <v>125.2</v>
      </c>
      <c r="AG522" s="29">
        <f>AG523</f>
        <v>0</v>
      </c>
      <c r="AH522" s="28">
        <f t="shared" si="55"/>
        <v>125.2</v>
      </c>
    </row>
    <row r="523" spans="1:34" ht="52.5" customHeight="1" x14ac:dyDescent="0.4">
      <c r="A523" s="13"/>
      <c r="B523" s="83"/>
      <c r="C523" s="88" t="s">
        <v>9</v>
      </c>
      <c r="D523" s="80" t="s">
        <v>161</v>
      </c>
      <c r="E523" s="80">
        <v>600</v>
      </c>
      <c r="F523" s="33">
        <v>0</v>
      </c>
      <c r="G523" s="29">
        <v>125.2</v>
      </c>
      <c r="H523" s="33">
        <f t="shared" si="56"/>
        <v>125.2</v>
      </c>
      <c r="I523" s="29"/>
      <c r="J523" s="33">
        <f t="shared" si="56"/>
        <v>125.2</v>
      </c>
      <c r="K523" s="29"/>
      <c r="L523" s="33">
        <f t="shared" si="56"/>
        <v>125.2</v>
      </c>
      <c r="M523" s="29"/>
      <c r="N523" s="33">
        <f t="shared" si="56"/>
        <v>125.2</v>
      </c>
      <c r="O523" s="29"/>
      <c r="P523" s="33">
        <f t="shared" si="56"/>
        <v>125.2</v>
      </c>
      <c r="Q523" s="29"/>
      <c r="R523" s="33">
        <f t="shared" si="56"/>
        <v>125.2</v>
      </c>
      <c r="S523" s="29"/>
      <c r="T523" s="33">
        <f t="shared" si="56"/>
        <v>125.2</v>
      </c>
      <c r="U523" s="29"/>
      <c r="V523" s="33">
        <f t="shared" si="58"/>
        <v>125.2</v>
      </c>
      <c r="W523" s="29"/>
      <c r="X523" s="33">
        <f t="shared" si="58"/>
        <v>125.2</v>
      </c>
      <c r="Y523" s="29"/>
      <c r="Z523" s="33">
        <f t="shared" si="58"/>
        <v>125.2</v>
      </c>
      <c r="AA523" s="29"/>
      <c r="AB523" s="33">
        <f t="shared" si="58"/>
        <v>125.2</v>
      </c>
      <c r="AC523" s="29"/>
      <c r="AD523" s="33">
        <f t="shared" si="58"/>
        <v>125.2</v>
      </c>
      <c r="AE523" s="29"/>
      <c r="AF523" s="33">
        <f t="shared" si="58"/>
        <v>125.2</v>
      </c>
      <c r="AG523" s="29"/>
      <c r="AH523" s="28">
        <f t="shared" si="55"/>
        <v>125.2</v>
      </c>
    </row>
    <row r="524" spans="1:34" ht="87.95" customHeight="1" x14ac:dyDescent="0.4">
      <c r="A524" s="13"/>
      <c r="B524" s="83"/>
      <c r="C524" s="114" t="s">
        <v>749</v>
      </c>
      <c r="D524" s="45" t="s">
        <v>737</v>
      </c>
      <c r="E524" s="45"/>
      <c r="F524" s="33"/>
      <c r="G524" s="29"/>
      <c r="H524" s="33"/>
      <c r="I524" s="29"/>
      <c r="J524" s="33"/>
      <c r="K524" s="29"/>
      <c r="L524" s="33"/>
      <c r="M524" s="29"/>
      <c r="N524" s="33"/>
      <c r="O524" s="29"/>
      <c r="P524" s="33"/>
      <c r="Q524" s="29"/>
      <c r="R524" s="33"/>
      <c r="S524" s="29"/>
      <c r="T524" s="33"/>
      <c r="U524" s="29">
        <f>U525</f>
        <v>3008.3</v>
      </c>
      <c r="V524" s="33">
        <f t="shared" si="58"/>
        <v>3008.3</v>
      </c>
      <c r="W524" s="29">
        <f>W525</f>
        <v>0</v>
      </c>
      <c r="X524" s="33">
        <f t="shared" si="58"/>
        <v>3008.3</v>
      </c>
      <c r="Y524" s="29">
        <f>Y525</f>
        <v>0</v>
      </c>
      <c r="Z524" s="33">
        <f t="shared" si="58"/>
        <v>3008.3</v>
      </c>
      <c r="AA524" s="29">
        <f>AA525</f>
        <v>0</v>
      </c>
      <c r="AB524" s="33">
        <f t="shared" si="58"/>
        <v>3008.3</v>
      </c>
      <c r="AC524" s="29">
        <f>AC525</f>
        <v>0</v>
      </c>
      <c r="AD524" s="33">
        <f t="shared" si="58"/>
        <v>3008.3</v>
      </c>
      <c r="AE524" s="29">
        <f>AE525</f>
        <v>0</v>
      </c>
      <c r="AF524" s="33">
        <f t="shared" si="58"/>
        <v>3008.3</v>
      </c>
      <c r="AG524" s="29">
        <f>AG525</f>
        <v>0</v>
      </c>
      <c r="AH524" s="28">
        <f t="shared" si="55"/>
        <v>3008.3</v>
      </c>
    </row>
    <row r="525" spans="1:34" ht="51.6" customHeight="1" x14ac:dyDescent="0.4">
      <c r="A525" s="13"/>
      <c r="B525" s="83"/>
      <c r="C525" s="114" t="s">
        <v>9</v>
      </c>
      <c r="D525" s="45" t="s">
        <v>737</v>
      </c>
      <c r="E525" s="45" t="s">
        <v>487</v>
      </c>
      <c r="F525" s="33"/>
      <c r="G525" s="29"/>
      <c r="H525" s="33"/>
      <c r="I525" s="29"/>
      <c r="J525" s="33"/>
      <c r="K525" s="29"/>
      <c r="L525" s="33"/>
      <c r="M525" s="29"/>
      <c r="N525" s="33"/>
      <c r="O525" s="29"/>
      <c r="P525" s="33"/>
      <c r="Q525" s="29"/>
      <c r="R525" s="33"/>
      <c r="S525" s="29"/>
      <c r="T525" s="33"/>
      <c r="U525" s="29">
        <v>3008.3</v>
      </c>
      <c r="V525" s="33">
        <f t="shared" si="58"/>
        <v>3008.3</v>
      </c>
      <c r="W525" s="29"/>
      <c r="X525" s="33">
        <f t="shared" si="58"/>
        <v>3008.3</v>
      </c>
      <c r="Y525" s="29"/>
      <c r="Z525" s="33">
        <f t="shared" si="58"/>
        <v>3008.3</v>
      </c>
      <c r="AA525" s="29"/>
      <c r="AB525" s="33">
        <f t="shared" si="58"/>
        <v>3008.3</v>
      </c>
      <c r="AC525" s="29"/>
      <c r="AD525" s="33">
        <f t="shared" si="58"/>
        <v>3008.3</v>
      </c>
      <c r="AE525" s="29"/>
      <c r="AF525" s="33">
        <f t="shared" si="58"/>
        <v>3008.3</v>
      </c>
      <c r="AG525" s="29"/>
      <c r="AH525" s="28">
        <f t="shared" si="55"/>
        <v>3008.3</v>
      </c>
    </row>
    <row r="526" spans="1:34" ht="81" customHeight="1" x14ac:dyDescent="0.4">
      <c r="A526" s="13"/>
      <c r="B526" s="83"/>
      <c r="C526" s="114" t="s">
        <v>736</v>
      </c>
      <c r="D526" s="45" t="s">
        <v>737</v>
      </c>
      <c r="E526" s="45"/>
      <c r="F526" s="33"/>
      <c r="G526" s="29"/>
      <c r="H526" s="33"/>
      <c r="I526" s="29"/>
      <c r="J526" s="33"/>
      <c r="K526" s="29"/>
      <c r="L526" s="33"/>
      <c r="M526" s="29"/>
      <c r="N526" s="33"/>
      <c r="O526" s="29"/>
      <c r="P526" s="33"/>
      <c r="Q526" s="29"/>
      <c r="R526" s="33"/>
      <c r="S526" s="29"/>
      <c r="T526" s="33"/>
      <c r="U526" s="29">
        <f>U527</f>
        <v>261.59100000000001</v>
      </c>
      <c r="V526" s="33">
        <f t="shared" si="58"/>
        <v>261.59100000000001</v>
      </c>
      <c r="W526" s="29">
        <f>W527</f>
        <v>0</v>
      </c>
      <c r="X526" s="33">
        <f t="shared" si="58"/>
        <v>261.59100000000001</v>
      </c>
      <c r="Y526" s="29">
        <f>Y527</f>
        <v>0</v>
      </c>
      <c r="Z526" s="33">
        <f t="shared" si="58"/>
        <v>261.59100000000001</v>
      </c>
      <c r="AA526" s="29">
        <f>AA527</f>
        <v>0</v>
      </c>
      <c r="AB526" s="33">
        <f t="shared" si="58"/>
        <v>261.59100000000001</v>
      </c>
      <c r="AC526" s="29">
        <f>AC527</f>
        <v>0</v>
      </c>
      <c r="AD526" s="33">
        <f t="shared" si="58"/>
        <v>261.59100000000001</v>
      </c>
      <c r="AE526" s="29">
        <f>AE527</f>
        <v>0</v>
      </c>
      <c r="AF526" s="33">
        <f t="shared" si="58"/>
        <v>261.59100000000001</v>
      </c>
      <c r="AG526" s="29">
        <f>AG527</f>
        <v>0</v>
      </c>
      <c r="AH526" s="28">
        <f t="shared" si="55"/>
        <v>261.59100000000001</v>
      </c>
    </row>
    <row r="527" spans="1:34" ht="38.25" customHeight="1" x14ac:dyDescent="0.4">
      <c r="A527" s="13"/>
      <c r="B527" s="83"/>
      <c r="C527" s="114" t="s">
        <v>9</v>
      </c>
      <c r="D527" s="45" t="s">
        <v>737</v>
      </c>
      <c r="E527" s="45" t="s">
        <v>487</v>
      </c>
      <c r="F527" s="33"/>
      <c r="G527" s="29"/>
      <c r="H527" s="33"/>
      <c r="I527" s="29"/>
      <c r="J527" s="33"/>
      <c r="K527" s="29"/>
      <c r="L527" s="33"/>
      <c r="M527" s="29"/>
      <c r="N527" s="33"/>
      <c r="O527" s="29"/>
      <c r="P527" s="33"/>
      <c r="Q527" s="29"/>
      <c r="R527" s="33"/>
      <c r="S527" s="29"/>
      <c r="T527" s="33"/>
      <c r="U527" s="29">
        <v>261.59100000000001</v>
      </c>
      <c r="V527" s="33">
        <f t="shared" si="58"/>
        <v>261.59100000000001</v>
      </c>
      <c r="W527" s="29"/>
      <c r="X527" s="33">
        <f t="shared" si="58"/>
        <v>261.59100000000001</v>
      </c>
      <c r="Y527" s="29"/>
      <c r="Z527" s="33">
        <f t="shared" si="58"/>
        <v>261.59100000000001</v>
      </c>
      <c r="AA527" s="29"/>
      <c r="AB527" s="33">
        <f t="shared" si="58"/>
        <v>261.59100000000001</v>
      </c>
      <c r="AC527" s="29"/>
      <c r="AD527" s="33">
        <f t="shared" si="58"/>
        <v>261.59100000000001</v>
      </c>
      <c r="AE527" s="29"/>
      <c r="AF527" s="33">
        <f t="shared" si="58"/>
        <v>261.59100000000001</v>
      </c>
      <c r="AG527" s="29"/>
      <c r="AH527" s="28">
        <f t="shared" si="55"/>
        <v>261.59100000000001</v>
      </c>
    </row>
    <row r="528" spans="1:34" ht="48" customHeight="1" x14ac:dyDescent="0.4">
      <c r="A528" s="13"/>
      <c r="B528" s="83"/>
      <c r="C528" s="88" t="s">
        <v>404</v>
      </c>
      <c r="D528" s="80" t="s">
        <v>162</v>
      </c>
      <c r="E528" s="80"/>
      <c r="F528" s="33">
        <v>0</v>
      </c>
      <c r="G528" s="29">
        <f>G529+G533+G535+G547+G551+G553+G541+G545+G555+G557+G543+G559</f>
        <v>13153.9</v>
      </c>
      <c r="H528" s="33">
        <f t="shared" si="56"/>
        <v>13153.9</v>
      </c>
      <c r="I528" s="29">
        <f>I529+I533+I535+I547+I551+I553+I541+I545+I555+I557+I543+I559+I561+I563</f>
        <v>5473.8959999999997</v>
      </c>
      <c r="J528" s="33">
        <f t="shared" si="56"/>
        <v>18627.795999999998</v>
      </c>
      <c r="K528" s="29">
        <f>K529+K533+K535+K547+K551+K553+K541+K545+K555+K557+K543+K559+K561+K563</f>
        <v>0</v>
      </c>
      <c r="L528" s="33">
        <f t="shared" si="56"/>
        <v>18627.795999999998</v>
      </c>
      <c r="M528" s="29">
        <f>M529+M533+M535+M547+M551+M553+M541+M545+M555+M557+M543+M559+M561+M563</f>
        <v>0</v>
      </c>
      <c r="N528" s="33">
        <f t="shared" si="56"/>
        <v>18627.795999999998</v>
      </c>
      <c r="O528" s="29">
        <f>O529+O533+O535+O547+O551+O553+O541+O545+O555+O557+O543+O559+O561+O563</f>
        <v>51.45</v>
      </c>
      <c r="P528" s="33">
        <f t="shared" si="56"/>
        <v>18679.245999999999</v>
      </c>
      <c r="Q528" s="29">
        <f>Q529+Q533+Q535+Q547+Q551+Q553+Q541+Q545+Q555+Q557+Q543+Q559+Q561+Q563</f>
        <v>0</v>
      </c>
      <c r="R528" s="33">
        <f t="shared" si="56"/>
        <v>18679.245999999999</v>
      </c>
      <c r="S528" s="29">
        <f>S529+S533+S535+S547+S551+S553+S541+S545+S555+S557+S543+S559+S561+S563</f>
        <v>30</v>
      </c>
      <c r="T528" s="33">
        <f t="shared" si="56"/>
        <v>18709.245999999999</v>
      </c>
      <c r="U528" s="29">
        <f>U529+U533+U535+U547+U551+U553+U541+U545+U555+U557+U543+U559+U561+U563</f>
        <v>40</v>
      </c>
      <c r="V528" s="33">
        <f t="shared" si="58"/>
        <v>18749.245999999999</v>
      </c>
      <c r="W528" s="29">
        <f>W529+W533+W535+W547+W551+W553+W541+W545+W555+W557+W543+W559+W561+W563</f>
        <v>0</v>
      </c>
      <c r="X528" s="33">
        <f t="shared" si="58"/>
        <v>18749.245999999999</v>
      </c>
      <c r="Y528" s="29">
        <f>Y529+Y533+Y535+Y547+Y551+Y553+Y541+Y545+Y555+Y557+Y543+Y559+Y561+Y563</f>
        <v>25.28</v>
      </c>
      <c r="Z528" s="33">
        <f t="shared" si="58"/>
        <v>18774.525999999998</v>
      </c>
      <c r="AA528" s="29">
        <f>AA529+AA533+AA535+AA547+AA551+AA553+AA541+AA545+AA555+AA557+AA543+AA559+AA561+AA563+AA565+AA569</f>
        <v>295.2</v>
      </c>
      <c r="AB528" s="33">
        <f t="shared" si="58"/>
        <v>19069.725999999999</v>
      </c>
      <c r="AC528" s="29">
        <f>AC529+AC533+AC535+AC547+AC551+AC553+AC541+AC545+AC555+AC557+AC543+AC559+AC561+AC563+AC565+AC569+AC567+AC571</f>
        <v>1.9999999999999716</v>
      </c>
      <c r="AD528" s="33">
        <f t="shared" si="58"/>
        <v>19071.725999999999</v>
      </c>
      <c r="AE528" s="29">
        <f>AE529+AE533+AE535+AE547+AE551+AE553+AE541+AE545+AE555+AE557+AE543+AE559+AE561+AE563+AE565+AE569+AE567+AE571</f>
        <v>-0.37</v>
      </c>
      <c r="AF528" s="33">
        <f t="shared" si="58"/>
        <v>19071.356</v>
      </c>
      <c r="AG528" s="29">
        <f>AG529+AG533+AG535+AG547+AG551+AG553+AG541+AG545+AG555+AG557+AG543+AG559+AG561+AG563+AG565+AG569+AG567+AG571</f>
        <v>-1.1360000000000001</v>
      </c>
      <c r="AH528" s="28">
        <f t="shared" si="55"/>
        <v>19070.22</v>
      </c>
    </row>
    <row r="529" spans="1:34" ht="41.45" customHeight="1" x14ac:dyDescent="0.4">
      <c r="A529" s="13"/>
      <c r="B529" s="83"/>
      <c r="C529" s="88" t="s">
        <v>158</v>
      </c>
      <c r="D529" s="80" t="s">
        <v>163</v>
      </c>
      <c r="E529" s="80"/>
      <c r="F529" s="33">
        <v>0</v>
      </c>
      <c r="G529" s="29">
        <f>G530</f>
        <v>13153.9</v>
      </c>
      <c r="H529" s="33">
        <f t="shared" si="56"/>
        <v>13153.9</v>
      </c>
      <c r="I529" s="29">
        <f>I530</f>
        <v>0</v>
      </c>
      <c r="J529" s="33">
        <f t="shared" si="56"/>
        <v>13153.9</v>
      </c>
      <c r="K529" s="29">
        <f>K530</f>
        <v>0</v>
      </c>
      <c r="L529" s="33">
        <f t="shared" si="56"/>
        <v>13153.9</v>
      </c>
      <c r="M529" s="29">
        <f>M530</f>
        <v>0</v>
      </c>
      <c r="N529" s="33">
        <f t="shared" si="56"/>
        <v>13153.9</v>
      </c>
      <c r="O529" s="29">
        <f>O530</f>
        <v>51.45</v>
      </c>
      <c r="P529" s="33">
        <f t="shared" si="56"/>
        <v>13205.35</v>
      </c>
      <c r="Q529" s="29">
        <f>Q530</f>
        <v>0</v>
      </c>
      <c r="R529" s="33">
        <f t="shared" si="56"/>
        <v>13205.35</v>
      </c>
      <c r="S529" s="29">
        <f>S530</f>
        <v>30</v>
      </c>
      <c r="T529" s="33">
        <f t="shared" si="56"/>
        <v>13235.35</v>
      </c>
      <c r="U529" s="29">
        <f>U530</f>
        <v>30</v>
      </c>
      <c r="V529" s="33">
        <f t="shared" si="58"/>
        <v>13265.35</v>
      </c>
      <c r="W529" s="29">
        <f>W530</f>
        <v>0</v>
      </c>
      <c r="X529" s="33">
        <f t="shared" si="58"/>
        <v>13265.35</v>
      </c>
      <c r="Y529" s="29">
        <f>Y530</f>
        <v>25.28</v>
      </c>
      <c r="Z529" s="33">
        <f t="shared" si="58"/>
        <v>13290.630000000001</v>
      </c>
      <c r="AA529" s="29">
        <f>AA530</f>
        <v>26.4</v>
      </c>
      <c r="AB529" s="33">
        <f t="shared" si="58"/>
        <v>13317.03</v>
      </c>
      <c r="AC529" s="29">
        <f>AC530</f>
        <v>0</v>
      </c>
      <c r="AD529" s="33">
        <f t="shared" si="58"/>
        <v>13317.03</v>
      </c>
      <c r="AE529" s="29">
        <f>AE530</f>
        <v>-0.37</v>
      </c>
      <c r="AF529" s="33">
        <f t="shared" si="58"/>
        <v>13316.66</v>
      </c>
      <c r="AG529" s="29">
        <f>AG530</f>
        <v>-1.1060000000000001</v>
      </c>
      <c r="AH529" s="28">
        <f t="shared" si="55"/>
        <v>13315.554</v>
      </c>
    </row>
    <row r="530" spans="1:34" ht="40.5" x14ac:dyDescent="0.4">
      <c r="A530" s="13"/>
      <c r="B530" s="83"/>
      <c r="C530" s="88" t="s">
        <v>9</v>
      </c>
      <c r="D530" s="80" t="s">
        <v>163</v>
      </c>
      <c r="E530" s="80">
        <v>600</v>
      </c>
      <c r="F530" s="33">
        <v>0</v>
      </c>
      <c r="G530" s="29">
        <v>13153.9</v>
      </c>
      <c r="H530" s="33">
        <f t="shared" ref="H530:V573" si="63">F530+G530</f>
        <v>13153.9</v>
      </c>
      <c r="I530" s="29"/>
      <c r="J530" s="33">
        <f t="shared" si="63"/>
        <v>13153.9</v>
      </c>
      <c r="K530" s="29"/>
      <c r="L530" s="33">
        <f t="shared" si="63"/>
        <v>13153.9</v>
      </c>
      <c r="M530" s="29"/>
      <c r="N530" s="33">
        <f t="shared" si="63"/>
        <v>13153.9</v>
      </c>
      <c r="O530" s="29">
        <v>51.45</v>
      </c>
      <c r="P530" s="33">
        <f t="shared" si="63"/>
        <v>13205.35</v>
      </c>
      <c r="Q530" s="29"/>
      <c r="R530" s="33">
        <f t="shared" si="63"/>
        <v>13205.35</v>
      </c>
      <c r="S530" s="29">
        <v>30</v>
      </c>
      <c r="T530" s="33">
        <f t="shared" si="63"/>
        <v>13235.35</v>
      </c>
      <c r="U530" s="29">
        <v>30</v>
      </c>
      <c r="V530" s="33">
        <f t="shared" si="63"/>
        <v>13265.35</v>
      </c>
      <c r="W530" s="29"/>
      <c r="X530" s="33">
        <f t="shared" ref="X530:AF536" si="64">V530+W530</f>
        <v>13265.35</v>
      </c>
      <c r="Y530" s="29">
        <v>25.28</v>
      </c>
      <c r="Z530" s="33">
        <f t="shared" si="64"/>
        <v>13290.630000000001</v>
      </c>
      <c r="AA530" s="29">
        <v>26.4</v>
      </c>
      <c r="AB530" s="33">
        <f t="shared" si="64"/>
        <v>13317.03</v>
      </c>
      <c r="AC530" s="29"/>
      <c r="AD530" s="33">
        <f t="shared" si="64"/>
        <v>13317.03</v>
      </c>
      <c r="AE530" s="29">
        <v>-0.37</v>
      </c>
      <c r="AF530" s="33">
        <f t="shared" si="64"/>
        <v>13316.66</v>
      </c>
      <c r="AG530" s="29">
        <v>-1.1060000000000001</v>
      </c>
      <c r="AH530" s="28">
        <f t="shared" si="55"/>
        <v>13315.554</v>
      </c>
    </row>
    <row r="531" spans="1:34" ht="0.75" hidden="1" customHeight="1" x14ac:dyDescent="0.4">
      <c r="A531" s="13"/>
      <c r="B531" s="83"/>
      <c r="C531" s="88" t="s">
        <v>164</v>
      </c>
      <c r="D531" s="80" t="s">
        <v>165</v>
      </c>
      <c r="E531" s="80"/>
      <c r="F531" s="33" t="e">
        <f>#REF!+#REF!</f>
        <v>#REF!</v>
      </c>
      <c r="G531" s="29"/>
      <c r="H531" s="33" t="e">
        <f t="shared" si="63"/>
        <v>#REF!</v>
      </c>
      <c r="I531" s="29"/>
      <c r="J531" s="33" t="e">
        <f t="shared" si="63"/>
        <v>#REF!</v>
      </c>
      <c r="K531" s="29"/>
      <c r="L531" s="33" t="e">
        <f t="shared" si="63"/>
        <v>#REF!</v>
      </c>
      <c r="M531" s="29"/>
      <c r="N531" s="33" t="e">
        <f t="shared" si="63"/>
        <v>#REF!</v>
      </c>
      <c r="O531" s="29"/>
      <c r="P531" s="33" t="e">
        <f t="shared" si="63"/>
        <v>#REF!</v>
      </c>
      <c r="Q531" s="29"/>
      <c r="R531" s="33" t="e">
        <f t="shared" si="63"/>
        <v>#REF!</v>
      </c>
      <c r="S531" s="29"/>
      <c r="T531" s="33" t="e">
        <f t="shared" si="63"/>
        <v>#REF!</v>
      </c>
      <c r="U531" s="29"/>
      <c r="V531" s="33" t="e">
        <f t="shared" si="63"/>
        <v>#REF!</v>
      </c>
      <c r="W531" s="29"/>
      <c r="X531" s="33" t="e">
        <f t="shared" si="64"/>
        <v>#REF!</v>
      </c>
      <c r="Y531" s="29"/>
      <c r="Z531" s="33" t="e">
        <f t="shared" si="64"/>
        <v>#REF!</v>
      </c>
      <c r="AA531" s="29"/>
      <c r="AB531" s="33" t="e">
        <f t="shared" si="64"/>
        <v>#REF!</v>
      </c>
      <c r="AC531" s="29"/>
      <c r="AD531" s="33" t="e">
        <f t="shared" si="64"/>
        <v>#REF!</v>
      </c>
      <c r="AE531" s="29"/>
      <c r="AF531" s="33" t="e">
        <f t="shared" si="64"/>
        <v>#REF!</v>
      </c>
      <c r="AG531" s="29"/>
      <c r="AH531" s="28" t="e">
        <f t="shared" si="55"/>
        <v>#REF!</v>
      </c>
    </row>
    <row r="532" spans="1:34" ht="60.75" hidden="1" customHeight="1" x14ac:dyDescent="0.4">
      <c r="A532" s="13"/>
      <c r="B532" s="83"/>
      <c r="C532" s="88" t="s">
        <v>19</v>
      </c>
      <c r="D532" s="80" t="s">
        <v>165</v>
      </c>
      <c r="E532" s="80">
        <v>600</v>
      </c>
      <c r="F532" s="33" t="e">
        <f>#REF!+#REF!</f>
        <v>#REF!</v>
      </c>
      <c r="G532" s="29">
        <v>0</v>
      </c>
      <c r="H532" s="33" t="e">
        <f t="shared" si="63"/>
        <v>#REF!</v>
      </c>
      <c r="I532" s="29">
        <v>0</v>
      </c>
      <c r="J532" s="33" t="e">
        <f t="shared" si="63"/>
        <v>#REF!</v>
      </c>
      <c r="K532" s="29">
        <v>0</v>
      </c>
      <c r="L532" s="33" t="e">
        <f t="shared" si="63"/>
        <v>#REF!</v>
      </c>
      <c r="M532" s="29">
        <v>0</v>
      </c>
      <c r="N532" s="33" t="e">
        <f t="shared" si="63"/>
        <v>#REF!</v>
      </c>
      <c r="O532" s="29">
        <v>0</v>
      </c>
      <c r="P532" s="33" t="e">
        <f t="shared" si="63"/>
        <v>#REF!</v>
      </c>
      <c r="Q532" s="29">
        <v>0</v>
      </c>
      <c r="R532" s="33" t="e">
        <f t="shared" si="63"/>
        <v>#REF!</v>
      </c>
      <c r="S532" s="29">
        <v>0</v>
      </c>
      <c r="T532" s="33" t="e">
        <f t="shared" si="63"/>
        <v>#REF!</v>
      </c>
      <c r="U532" s="29">
        <v>0</v>
      </c>
      <c r="V532" s="33" t="e">
        <f t="shared" si="63"/>
        <v>#REF!</v>
      </c>
      <c r="W532" s="29">
        <v>0</v>
      </c>
      <c r="X532" s="33" t="e">
        <f t="shared" si="64"/>
        <v>#REF!</v>
      </c>
      <c r="Y532" s="29">
        <v>0</v>
      </c>
      <c r="Z532" s="33" t="e">
        <f t="shared" si="64"/>
        <v>#REF!</v>
      </c>
      <c r="AA532" s="29">
        <v>0</v>
      </c>
      <c r="AB532" s="33" t="e">
        <f t="shared" si="64"/>
        <v>#REF!</v>
      </c>
      <c r="AC532" s="29">
        <v>0</v>
      </c>
      <c r="AD532" s="33" t="e">
        <f t="shared" si="64"/>
        <v>#REF!</v>
      </c>
      <c r="AE532" s="29">
        <v>0</v>
      </c>
      <c r="AF532" s="33" t="e">
        <f t="shared" si="64"/>
        <v>#REF!</v>
      </c>
      <c r="AG532" s="29">
        <v>0</v>
      </c>
      <c r="AH532" s="28" t="e">
        <f t="shared" si="55"/>
        <v>#REF!</v>
      </c>
    </row>
    <row r="533" spans="1:34" ht="81" hidden="1" customHeight="1" x14ac:dyDescent="0.4">
      <c r="A533" s="13"/>
      <c r="B533" s="83"/>
      <c r="C533" s="88" t="s">
        <v>166</v>
      </c>
      <c r="D533" s="80" t="s">
        <v>167</v>
      </c>
      <c r="E533" s="80"/>
      <c r="F533" s="33" t="e">
        <f>#REF!+#REF!</f>
        <v>#REF!</v>
      </c>
      <c r="G533" s="29">
        <f>G534</f>
        <v>0</v>
      </c>
      <c r="H533" s="33" t="e">
        <f t="shared" si="63"/>
        <v>#REF!</v>
      </c>
      <c r="I533" s="29">
        <f>I534</f>
        <v>0</v>
      </c>
      <c r="J533" s="33" t="e">
        <f t="shared" si="63"/>
        <v>#REF!</v>
      </c>
      <c r="K533" s="29">
        <f>K534</f>
        <v>0</v>
      </c>
      <c r="L533" s="33" t="e">
        <f t="shared" si="63"/>
        <v>#REF!</v>
      </c>
      <c r="M533" s="29">
        <f>M534</f>
        <v>0</v>
      </c>
      <c r="N533" s="33" t="e">
        <f t="shared" si="63"/>
        <v>#REF!</v>
      </c>
      <c r="O533" s="29">
        <f>O534</f>
        <v>0</v>
      </c>
      <c r="P533" s="33" t="e">
        <f t="shared" si="63"/>
        <v>#REF!</v>
      </c>
      <c r="Q533" s="29">
        <f>Q534</f>
        <v>0</v>
      </c>
      <c r="R533" s="33" t="e">
        <f t="shared" si="63"/>
        <v>#REF!</v>
      </c>
      <c r="S533" s="29">
        <f>S534</f>
        <v>0</v>
      </c>
      <c r="T533" s="33" t="e">
        <f t="shared" si="63"/>
        <v>#REF!</v>
      </c>
      <c r="U533" s="29">
        <f>U534</f>
        <v>0</v>
      </c>
      <c r="V533" s="33" t="e">
        <f t="shared" si="63"/>
        <v>#REF!</v>
      </c>
      <c r="W533" s="29">
        <f>W534</f>
        <v>0</v>
      </c>
      <c r="X533" s="33" t="e">
        <f t="shared" si="64"/>
        <v>#REF!</v>
      </c>
      <c r="Y533" s="29">
        <f>Y534</f>
        <v>0</v>
      </c>
      <c r="Z533" s="33" t="e">
        <f t="shared" si="64"/>
        <v>#REF!</v>
      </c>
      <c r="AA533" s="29">
        <f>AA534</f>
        <v>0</v>
      </c>
      <c r="AB533" s="33" t="e">
        <f t="shared" si="64"/>
        <v>#REF!</v>
      </c>
      <c r="AC533" s="29">
        <f>AC534</f>
        <v>0</v>
      </c>
      <c r="AD533" s="33" t="e">
        <f t="shared" si="64"/>
        <v>#REF!</v>
      </c>
      <c r="AE533" s="29">
        <f>AE534</f>
        <v>0</v>
      </c>
      <c r="AF533" s="33" t="e">
        <f t="shared" si="64"/>
        <v>#REF!</v>
      </c>
      <c r="AG533" s="29">
        <f>AG534</f>
        <v>0</v>
      </c>
      <c r="AH533" s="28" t="e">
        <f t="shared" si="55"/>
        <v>#REF!</v>
      </c>
    </row>
    <row r="534" spans="1:34" ht="60.75" hidden="1" customHeight="1" x14ac:dyDescent="0.4">
      <c r="A534" s="13"/>
      <c r="B534" s="83"/>
      <c r="C534" s="88" t="s">
        <v>19</v>
      </c>
      <c r="D534" s="80" t="s">
        <v>167</v>
      </c>
      <c r="E534" s="80">
        <v>600</v>
      </c>
      <c r="F534" s="33" t="e">
        <f>#REF!+#REF!</f>
        <v>#REF!</v>
      </c>
      <c r="G534" s="29">
        <v>0</v>
      </c>
      <c r="H534" s="33" t="e">
        <f t="shared" si="63"/>
        <v>#REF!</v>
      </c>
      <c r="I534" s="29">
        <v>0</v>
      </c>
      <c r="J534" s="33" t="e">
        <f t="shared" si="63"/>
        <v>#REF!</v>
      </c>
      <c r="K534" s="29">
        <v>0</v>
      </c>
      <c r="L534" s="33" t="e">
        <f t="shared" si="63"/>
        <v>#REF!</v>
      </c>
      <c r="M534" s="29">
        <v>0</v>
      </c>
      <c r="N534" s="33" t="e">
        <f t="shared" si="63"/>
        <v>#REF!</v>
      </c>
      <c r="O534" s="29">
        <v>0</v>
      </c>
      <c r="P534" s="33" t="e">
        <f t="shared" si="63"/>
        <v>#REF!</v>
      </c>
      <c r="Q534" s="29">
        <v>0</v>
      </c>
      <c r="R534" s="33" t="e">
        <f t="shared" si="63"/>
        <v>#REF!</v>
      </c>
      <c r="S534" s="29">
        <v>0</v>
      </c>
      <c r="T534" s="33" t="e">
        <f t="shared" si="63"/>
        <v>#REF!</v>
      </c>
      <c r="U534" s="29">
        <v>0</v>
      </c>
      <c r="V534" s="33" t="e">
        <f t="shared" si="63"/>
        <v>#REF!</v>
      </c>
      <c r="W534" s="29">
        <v>0</v>
      </c>
      <c r="X534" s="33" t="e">
        <f t="shared" si="64"/>
        <v>#REF!</v>
      </c>
      <c r="Y534" s="29">
        <v>0</v>
      </c>
      <c r="Z534" s="33" t="e">
        <f t="shared" si="64"/>
        <v>#REF!</v>
      </c>
      <c r="AA534" s="29">
        <v>0</v>
      </c>
      <c r="AB534" s="33" t="e">
        <f t="shared" si="64"/>
        <v>#REF!</v>
      </c>
      <c r="AC534" s="29">
        <v>0</v>
      </c>
      <c r="AD534" s="33" t="e">
        <f t="shared" si="64"/>
        <v>#REF!</v>
      </c>
      <c r="AE534" s="29">
        <v>0</v>
      </c>
      <c r="AF534" s="33" t="e">
        <f t="shared" si="64"/>
        <v>#REF!</v>
      </c>
      <c r="AG534" s="29">
        <v>0</v>
      </c>
      <c r="AH534" s="28" t="e">
        <f t="shared" si="55"/>
        <v>#REF!</v>
      </c>
    </row>
    <row r="535" spans="1:34" ht="40.5" hidden="1" customHeight="1" x14ac:dyDescent="0.4">
      <c r="A535" s="13"/>
      <c r="B535" s="83"/>
      <c r="C535" s="88" t="s">
        <v>168</v>
      </c>
      <c r="D535" s="80" t="s">
        <v>169</v>
      </c>
      <c r="E535" s="80"/>
      <c r="F535" s="33" t="e">
        <f>#REF!+#REF!</f>
        <v>#REF!</v>
      </c>
      <c r="G535" s="29">
        <f>G536</f>
        <v>0</v>
      </c>
      <c r="H535" s="33" t="e">
        <f t="shared" si="63"/>
        <v>#REF!</v>
      </c>
      <c r="I535" s="29">
        <f>I536</f>
        <v>0</v>
      </c>
      <c r="J535" s="33" t="e">
        <f t="shared" si="63"/>
        <v>#REF!</v>
      </c>
      <c r="K535" s="29">
        <f>K536</f>
        <v>0</v>
      </c>
      <c r="L535" s="33" t="e">
        <f t="shared" si="63"/>
        <v>#REF!</v>
      </c>
      <c r="M535" s="29">
        <f>M536</f>
        <v>0</v>
      </c>
      <c r="N535" s="33" t="e">
        <f t="shared" si="63"/>
        <v>#REF!</v>
      </c>
      <c r="O535" s="29">
        <f>O536</f>
        <v>0</v>
      </c>
      <c r="P535" s="33" t="e">
        <f t="shared" si="63"/>
        <v>#REF!</v>
      </c>
      <c r="Q535" s="29">
        <f>Q536</f>
        <v>0</v>
      </c>
      <c r="R535" s="33" t="e">
        <f t="shared" si="63"/>
        <v>#REF!</v>
      </c>
      <c r="S535" s="29">
        <f>S536</f>
        <v>0</v>
      </c>
      <c r="T535" s="33" t="e">
        <f t="shared" si="63"/>
        <v>#REF!</v>
      </c>
      <c r="U535" s="29">
        <f>U536</f>
        <v>0</v>
      </c>
      <c r="V535" s="33" t="e">
        <f t="shared" si="63"/>
        <v>#REF!</v>
      </c>
      <c r="W535" s="29">
        <f>W536</f>
        <v>0</v>
      </c>
      <c r="X535" s="33" t="e">
        <f t="shared" si="64"/>
        <v>#REF!</v>
      </c>
      <c r="Y535" s="29">
        <f>Y536</f>
        <v>0</v>
      </c>
      <c r="Z535" s="33" t="e">
        <f t="shared" si="64"/>
        <v>#REF!</v>
      </c>
      <c r="AA535" s="29">
        <f>AA536</f>
        <v>0</v>
      </c>
      <c r="AB535" s="33" t="e">
        <f t="shared" si="64"/>
        <v>#REF!</v>
      </c>
      <c r="AC535" s="29">
        <f>AC536</f>
        <v>0</v>
      </c>
      <c r="AD535" s="33" t="e">
        <f t="shared" si="64"/>
        <v>#REF!</v>
      </c>
      <c r="AE535" s="29">
        <f>AE536</f>
        <v>0</v>
      </c>
      <c r="AF535" s="33" t="e">
        <f t="shared" si="64"/>
        <v>#REF!</v>
      </c>
      <c r="AG535" s="29">
        <f>AG536</f>
        <v>0</v>
      </c>
      <c r="AH535" s="28" t="e">
        <f t="shared" si="55"/>
        <v>#REF!</v>
      </c>
    </row>
    <row r="536" spans="1:34" ht="80.25" hidden="1" customHeight="1" x14ac:dyDescent="0.4">
      <c r="A536" s="13"/>
      <c r="B536" s="83"/>
      <c r="C536" s="88" t="s">
        <v>19</v>
      </c>
      <c r="D536" s="80" t="s">
        <v>169</v>
      </c>
      <c r="E536" s="80">
        <v>600</v>
      </c>
      <c r="F536" s="33" t="e">
        <f>#REF!+#REF!</f>
        <v>#REF!</v>
      </c>
      <c r="G536" s="29">
        <v>0</v>
      </c>
      <c r="H536" s="33" t="e">
        <f t="shared" si="63"/>
        <v>#REF!</v>
      </c>
      <c r="I536" s="29">
        <v>0</v>
      </c>
      <c r="J536" s="33" t="e">
        <f t="shared" si="63"/>
        <v>#REF!</v>
      </c>
      <c r="K536" s="29">
        <v>0</v>
      </c>
      <c r="L536" s="33" t="e">
        <f t="shared" si="63"/>
        <v>#REF!</v>
      </c>
      <c r="M536" s="29">
        <v>0</v>
      </c>
      <c r="N536" s="33" t="e">
        <f t="shared" si="63"/>
        <v>#REF!</v>
      </c>
      <c r="O536" s="29">
        <v>0</v>
      </c>
      <c r="P536" s="33" t="e">
        <f t="shared" si="63"/>
        <v>#REF!</v>
      </c>
      <c r="Q536" s="29">
        <v>0</v>
      </c>
      <c r="R536" s="33" t="e">
        <f t="shared" si="63"/>
        <v>#REF!</v>
      </c>
      <c r="S536" s="29">
        <v>0</v>
      </c>
      <c r="T536" s="33" t="e">
        <f t="shared" si="63"/>
        <v>#REF!</v>
      </c>
      <c r="U536" s="29">
        <v>0</v>
      </c>
      <c r="V536" s="33" t="e">
        <f t="shared" si="63"/>
        <v>#REF!</v>
      </c>
      <c r="W536" s="29">
        <v>0</v>
      </c>
      <c r="X536" s="33" t="e">
        <f t="shared" si="64"/>
        <v>#REF!</v>
      </c>
      <c r="Y536" s="29">
        <v>0</v>
      </c>
      <c r="Z536" s="33" t="e">
        <f t="shared" si="64"/>
        <v>#REF!</v>
      </c>
      <c r="AA536" s="29">
        <v>0</v>
      </c>
      <c r="AB536" s="33" t="e">
        <f t="shared" si="64"/>
        <v>#REF!</v>
      </c>
      <c r="AC536" s="29">
        <v>0</v>
      </c>
      <c r="AD536" s="33" t="e">
        <f t="shared" si="64"/>
        <v>#REF!</v>
      </c>
      <c r="AE536" s="29">
        <v>0</v>
      </c>
      <c r="AF536" s="33" t="e">
        <f t="shared" si="64"/>
        <v>#REF!</v>
      </c>
      <c r="AG536" s="29">
        <v>0</v>
      </c>
      <c r="AH536" s="28" t="e">
        <f t="shared" si="55"/>
        <v>#REF!</v>
      </c>
    </row>
    <row r="537" spans="1:34" ht="121.5" hidden="1" customHeight="1" x14ac:dyDescent="0.4">
      <c r="A537" s="13"/>
      <c r="B537" s="83"/>
      <c r="C537" s="88" t="s">
        <v>376</v>
      </c>
      <c r="D537" s="80" t="s">
        <v>171</v>
      </c>
      <c r="E537" s="80"/>
      <c r="F537" s="33" t="e">
        <f>#REF!+#REF!</f>
        <v>#REF!</v>
      </c>
      <c r="G537" s="29">
        <v>0</v>
      </c>
      <c r="H537" s="33" t="e">
        <f t="shared" si="63"/>
        <v>#REF!</v>
      </c>
      <c r="I537" s="29">
        <v>0</v>
      </c>
      <c r="J537" s="33" t="e">
        <f t="shared" si="63"/>
        <v>#REF!</v>
      </c>
      <c r="K537" s="29">
        <v>0</v>
      </c>
      <c r="L537" s="33" t="e">
        <f t="shared" si="63"/>
        <v>#REF!</v>
      </c>
      <c r="M537" s="29">
        <v>0</v>
      </c>
      <c r="N537" s="33" t="e">
        <f t="shared" si="63"/>
        <v>#REF!</v>
      </c>
      <c r="O537" s="29">
        <v>0</v>
      </c>
      <c r="P537" s="33" t="e">
        <f t="shared" si="63"/>
        <v>#REF!</v>
      </c>
      <c r="Q537" s="29">
        <v>0</v>
      </c>
      <c r="R537" s="33" t="e">
        <f t="shared" si="63"/>
        <v>#REF!</v>
      </c>
      <c r="S537" s="29">
        <v>0</v>
      </c>
      <c r="T537" s="33" t="e">
        <f t="shared" si="63"/>
        <v>#REF!</v>
      </c>
      <c r="U537" s="29">
        <v>0</v>
      </c>
      <c r="V537" s="33" t="e">
        <f t="shared" ref="V537:AF573" si="65">T537+U537</f>
        <v>#REF!</v>
      </c>
      <c r="W537" s="29">
        <v>0</v>
      </c>
      <c r="X537" s="33" t="e">
        <f t="shared" si="65"/>
        <v>#REF!</v>
      </c>
      <c r="Y537" s="29">
        <v>0</v>
      </c>
      <c r="Z537" s="33" t="e">
        <f t="shared" si="65"/>
        <v>#REF!</v>
      </c>
      <c r="AA537" s="29">
        <v>0</v>
      </c>
      <c r="AB537" s="33" t="e">
        <f t="shared" si="65"/>
        <v>#REF!</v>
      </c>
      <c r="AC537" s="29">
        <v>0</v>
      </c>
      <c r="AD537" s="33" t="e">
        <f t="shared" si="65"/>
        <v>#REF!</v>
      </c>
      <c r="AE537" s="29">
        <v>0</v>
      </c>
      <c r="AF537" s="33" t="e">
        <f t="shared" si="65"/>
        <v>#REF!</v>
      </c>
      <c r="AG537" s="29">
        <v>0</v>
      </c>
      <c r="AH537" s="28" t="e">
        <f t="shared" si="55"/>
        <v>#REF!</v>
      </c>
    </row>
    <row r="538" spans="1:34" ht="60.75" hidden="1" customHeight="1" x14ac:dyDescent="0.4">
      <c r="A538" s="13"/>
      <c r="B538" s="83"/>
      <c r="C538" s="88" t="s">
        <v>19</v>
      </c>
      <c r="D538" s="80" t="s">
        <v>171</v>
      </c>
      <c r="E538" s="80">
        <v>600</v>
      </c>
      <c r="F538" s="33" t="e">
        <f>#REF!+#REF!</f>
        <v>#REF!</v>
      </c>
      <c r="G538" s="29">
        <f>G539</f>
        <v>0</v>
      </c>
      <c r="H538" s="33" t="e">
        <f t="shared" si="63"/>
        <v>#REF!</v>
      </c>
      <c r="I538" s="29">
        <f>I539</f>
        <v>0</v>
      </c>
      <c r="J538" s="33" t="e">
        <f t="shared" si="63"/>
        <v>#REF!</v>
      </c>
      <c r="K538" s="29">
        <f>K539</f>
        <v>0</v>
      </c>
      <c r="L538" s="33" t="e">
        <f t="shared" si="63"/>
        <v>#REF!</v>
      </c>
      <c r="M538" s="29">
        <f>M539</f>
        <v>0</v>
      </c>
      <c r="N538" s="33" t="e">
        <f t="shared" si="63"/>
        <v>#REF!</v>
      </c>
      <c r="O538" s="29">
        <f>O539</f>
        <v>0</v>
      </c>
      <c r="P538" s="33" t="e">
        <f t="shared" si="63"/>
        <v>#REF!</v>
      </c>
      <c r="Q538" s="29">
        <f>Q539</f>
        <v>0</v>
      </c>
      <c r="R538" s="33" t="e">
        <f t="shared" si="63"/>
        <v>#REF!</v>
      </c>
      <c r="S538" s="29">
        <f>S539</f>
        <v>0</v>
      </c>
      <c r="T538" s="33" t="e">
        <f t="shared" si="63"/>
        <v>#REF!</v>
      </c>
      <c r="U538" s="29">
        <f>U539</f>
        <v>0</v>
      </c>
      <c r="V538" s="33" t="e">
        <f t="shared" si="65"/>
        <v>#REF!</v>
      </c>
      <c r="W538" s="29">
        <f>W539</f>
        <v>0</v>
      </c>
      <c r="X538" s="33" t="e">
        <f t="shared" si="65"/>
        <v>#REF!</v>
      </c>
      <c r="Y538" s="29">
        <f>Y539</f>
        <v>0</v>
      </c>
      <c r="Z538" s="33" t="e">
        <f t="shared" si="65"/>
        <v>#REF!</v>
      </c>
      <c r="AA538" s="29">
        <f>AA539</f>
        <v>0</v>
      </c>
      <c r="AB538" s="33" t="e">
        <f t="shared" si="65"/>
        <v>#REF!</v>
      </c>
      <c r="AC538" s="29">
        <f>AC539</f>
        <v>0</v>
      </c>
      <c r="AD538" s="33" t="e">
        <f t="shared" si="65"/>
        <v>#REF!</v>
      </c>
      <c r="AE538" s="29">
        <f>AE539</f>
        <v>0</v>
      </c>
      <c r="AF538" s="33" t="e">
        <f t="shared" si="65"/>
        <v>#REF!</v>
      </c>
      <c r="AG538" s="29">
        <f>AG539</f>
        <v>0</v>
      </c>
      <c r="AH538" s="28" t="e">
        <f t="shared" si="55"/>
        <v>#REF!</v>
      </c>
    </row>
    <row r="539" spans="1:34" ht="121.5" hidden="1" customHeight="1" x14ac:dyDescent="0.4">
      <c r="A539" s="13"/>
      <c r="B539" s="83"/>
      <c r="C539" s="88" t="s">
        <v>376</v>
      </c>
      <c r="D539" s="80" t="s">
        <v>165</v>
      </c>
      <c r="E539" s="80"/>
      <c r="F539" s="33" t="e">
        <f>#REF!+#REF!</f>
        <v>#REF!</v>
      </c>
      <c r="G539" s="29">
        <v>0</v>
      </c>
      <c r="H539" s="33" t="e">
        <f t="shared" si="63"/>
        <v>#REF!</v>
      </c>
      <c r="I539" s="29">
        <v>0</v>
      </c>
      <c r="J539" s="33" t="e">
        <f t="shared" si="63"/>
        <v>#REF!</v>
      </c>
      <c r="K539" s="29">
        <v>0</v>
      </c>
      <c r="L539" s="33" t="e">
        <f t="shared" si="63"/>
        <v>#REF!</v>
      </c>
      <c r="M539" s="29">
        <v>0</v>
      </c>
      <c r="N539" s="33" t="e">
        <f t="shared" si="63"/>
        <v>#REF!</v>
      </c>
      <c r="O539" s="29">
        <v>0</v>
      </c>
      <c r="P539" s="33" t="e">
        <f t="shared" si="63"/>
        <v>#REF!</v>
      </c>
      <c r="Q539" s="29">
        <v>0</v>
      </c>
      <c r="R539" s="33" t="e">
        <f t="shared" si="63"/>
        <v>#REF!</v>
      </c>
      <c r="S539" s="29">
        <v>0</v>
      </c>
      <c r="T539" s="33" t="e">
        <f t="shared" si="63"/>
        <v>#REF!</v>
      </c>
      <c r="U539" s="29">
        <v>0</v>
      </c>
      <c r="V539" s="33" t="e">
        <f t="shared" si="65"/>
        <v>#REF!</v>
      </c>
      <c r="W539" s="29">
        <v>0</v>
      </c>
      <c r="X539" s="33" t="e">
        <f t="shared" si="65"/>
        <v>#REF!</v>
      </c>
      <c r="Y539" s="29">
        <v>0</v>
      </c>
      <c r="Z539" s="33" t="e">
        <f t="shared" si="65"/>
        <v>#REF!</v>
      </c>
      <c r="AA539" s="29">
        <v>0</v>
      </c>
      <c r="AB539" s="33" t="e">
        <f t="shared" si="65"/>
        <v>#REF!</v>
      </c>
      <c r="AC539" s="29">
        <v>0</v>
      </c>
      <c r="AD539" s="33" t="e">
        <f t="shared" si="65"/>
        <v>#REF!</v>
      </c>
      <c r="AE539" s="29">
        <v>0</v>
      </c>
      <c r="AF539" s="33" t="e">
        <f t="shared" si="65"/>
        <v>#REF!</v>
      </c>
      <c r="AG539" s="29">
        <v>0</v>
      </c>
      <c r="AH539" s="28" t="e">
        <f t="shared" si="55"/>
        <v>#REF!</v>
      </c>
    </row>
    <row r="540" spans="1:34" ht="60.75" hidden="1" customHeight="1" x14ac:dyDescent="0.4">
      <c r="A540" s="13"/>
      <c r="B540" s="83"/>
      <c r="C540" s="88" t="s">
        <v>19</v>
      </c>
      <c r="D540" s="80" t="s">
        <v>165</v>
      </c>
      <c r="E540" s="80">
        <v>600</v>
      </c>
      <c r="F540" s="33" t="e">
        <f>#REF!+#REF!</f>
        <v>#REF!</v>
      </c>
      <c r="G540" s="29">
        <f>G549</f>
        <v>0</v>
      </c>
      <c r="H540" s="33" t="e">
        <f t="shared" si="63"/>
        <v>#REF!</v>
      </c>
      <c r="I540" s="29">
        <f>I549</f>
        <v>0</v>
      </c>
      <c r="J540" s="33" t="e">
        <f t="shared" si="63"/>
        <v>#REF!</v>
      </c>
      <c r="K540" s="29">
        <f>K549</f>
        <v>0</v>
      </c>
      <c r="L540" s="33" t="e">
        <f t="shared" si="63"/>
        <v>#REF!</v>
      </c>
      <c r="M540" s="29">
        <f>M549</f>
        <v>0</v>
      </c>
      <c r="N540" s="33" t="e">
        <f t="shared" si="63"/>
        <v>#REF!</v>
      </c>
      <c r="O540" s="29">
        <f>O549</f>
        <v>0</v>
      </c>
      <c r="P540" s="33" t="e">
        <f t="shared" si="63"/>
        <v>#REF!</v>
      </c>
      <c r="Q540" s="29">
        <f>Q549</f>
        <v>0</v>
      </c>
      <c r="R540" s="33" t="e">
        <f t="shared" si="63"/>
        <v>#REF!</v>
      </c>
      <c r="S540" s="29">
        <f>S549</f>
        <v>0</v>
      </c>
      <c r="T540" s="33" t="e">
        <f t="shared" si="63"/>
        <v>#REF!</v>
      </c>
      <c r="U540" s="29">
        <f>U549</f>
        <v>0</v>
      </c>
      <c r="V540" s="33" t="e">
        <f t="shared" si="65"/>
        <v>#REF!</v>
      </c>
      <c r="W540" s="29">
        <f>W549</f>
        <v>0</v>
      </c>
      <c r="X540" s="33" t="e">
        <f t="shared" si="65"/>
        <v>#REF!</v>
      </c>
      <c r="Y540" s="29">
        <f>Y549</f>
        <v>0</v>
      </c>
      <c r="Z540" s="33" t="e">
        <f t="shared" si="65"/>
        <v>#REF!</v>
      </c>
      <c r="AA540" s="29">
        <f>AA549</f>
        <v>0</v>
      </c>
      <c r="AB540" s="33" t="e">
        <f t="shared" si="65"/>
        <v>#REF!</v>
      </c>
      <c r="AC540" s="29">
        <f>AC549</f>
        <v>0</v>
      </c>
      <c r="AD540" s="33" t="e">
        <f t="shared" si="65"/>
        <v>#REF!</v>
      </c>
      <c r="AE540" s="29">
        <f>AE549</f>
        <v>0</v>
      </c>
      <c r="AF540" s="33" t="e">
        <f t="shared" si="65"/>
        <v>#REF!</v>
      </c>
      <c r="AG540" s="29">
        <f>AG549</f>
        <v>0</v>
      </c>
      <c r="AH540" s="28" t="e">
        <f t="shared" si="55"/>
        <v>#REF!</v>
      </c>
    </row>
    <row r="541" spans="1:34" ht="19.5" hidden="1" customHeight="1" x14ac:dyDescent="0.4">
      <c r="A541" s="13"/>
      <c r="B541" s="83"/>
      <c r="C541" s="88" t="s">
        <v>621</v>
      </c>
      <c r="D541" s="80" t="s">
        <v>169</v>
      </c>
      <c r="E541" s="80"/>
      <c r="F541" s="33">
        <v>0</v>
      </c>
      <c r="G541" s="29">
        <f>G542</f>
        <v>0</v>
      </c>
      <c r="H541" s="33">
        <f t="shared" si="63"/>
        <v>0</v>
      </c>
      <c r="I541" s="29">
        <f>I542</f>
        <v>0</v>
      </c>
      <c r="J541" s="33">
        <f t="shared" si="63"/>
        <v>0</v>
      </c>
      <c r="K541" s="29">
        <f>K542</f>
        <v>0</v>
      </c>
      <c r="L541" s="33">
        <f t="shared" si="63"/>
        <v>0</v>
      </c>
      <c r="M541" s="29">
        <f>M542</f>
        <v>0</v>
      </c>
      <c r="N541" s="33">
        <f t="shared" si="63"/>
        <v>0</v>
      </c>
      <c r="O541" s="29">
        <f>O542</f>
        <v>0</v>
      </c>
      <c r="P541" s="33">
        <f t="shared" si="63"/>
        <v>0</v>
      </c>
      <c r="Q541" s="29">
        <f>Q542</f>
        <v>0</v>
      </c>
      <c r="R541" s="33">
        <f t="shared" si="63"/>
        <v>0</v>
      </c>
      <c r="S541" s="29">
        <f>S542</f>
        <v>0</v>
      </c>
      <c r="T541" s="33">
        <f t="shared" si="63"/>
        <v>0</v>
      </c>
      <c r="U541" s="29">
        <f>U542</f>
        <v>0</v>
      </c>
      <c r="V541" s="33">
        <f t="shared" si="65"/>
        <v>0</v>
      </c>
      <c r="W541" s="29">
        <f>W542</f>
        <v>0</v>
      </c>
      <c r="X541" s="33">
        <f t="shared" si="65"/>
        <v>0</v>
      </c>
      <c r="Y541" s="29">
        <f>Y542</f>
        <v>0</v>
      </c>
      <c r="Z541" s="33">
        <f t="shared" si="65"/>
        <v>0</v>
      </c>
      <c r="AA541" s="29">
        <f>AA542</f>
        <v>0</v>
      </c>
      <c r="AB541" s="33">
        <f t="shared" si="65"/>
        <v>0</v>
      </c>
      <c r="AC541" s="29">
        <f>AC542</f>
        <v>0</v>
      </c>
      <c r="AD541" s="33">
        <f t="shared" si="65"/>
        <v>0</v>
      </c>
      <c r="AE541" s="29">
        <f>AE542</f>
        <v>0</v>
      </c>
      <c r="AF541" s="33">
        <f t="shared" si="65"/>
        <v>0</v>
      </c>
      <c r="AG541" s="29">
        <f>AG542</f>
        <v>0</v>
      </c>
      <c r="AH541" s="28">
        <f t="shared" si="55"/>
        <v>0</v>
      </c>
    </row>
    <row r="542" spans="1:34" ht="40.5" hidden="1" customHeight="1" x14ac:dyDescent="0.4">
      <c r="A542" s="13"/>
      <c r="B542" s="83"/>
      <c r="C542" s="88" t="s">
        <v>9</v>
      </c>
      <c r="D542" s="80" t="s">
        <v>169</v>
      </c>
      <c r="E542" s="80">
        <v>600</v>
      </c>
      <c r="F542" s="33">
        <v>0</v>
      </c>
      <c r="G542" s="29">
        <v>0</v>
      </c>
      <c r="H542" s="33">
        <f t="shared" si="63"/>
        <v>0</v>
      </c>
      <c r="I542" s="29">
        <v>0</v>
      </c>
      <c r="J542" s="33">
        <f t="shared" si="63"/>
        <v>0</v>
      </c>
      <c r="K542" s="29">
        <v>0</v>
      </c>
      <c r="L542" s="33">
        <f t="shared" si="63"/>
        <v>0</v>
      </c>
      <c r="M542" s="29">
        <v>0</v>
      </c>
      <c r="N542" s="33">
        <f t="shared" si="63"/>
        <v>0</v>
      </c>
      <c r="O542" s="29">
        <v>0</v>
      </c>
      <c r="P542" s="33">
        <f t="shared" si="63"/>
        <v>0</v>
      </c>
      <c r="Q542" s="29">
        <v>0</v>
      </c>
      <c r="R542" s="33">
        <f t="shared" si="63"/>
        <v>0</v>
      </c>
      <c r="S542" s="29">
        <v>0</v>
      </c>
      <c r="T542" s="33">
        <f t="shared" si="63"/>
        <v>0</v>
      </c>
      <c r="U542" s="29">
        <v>0</v>
      </c>
      <c r="V542" s="33">
        <f t="shared" si="65"/>
        <v>0</v>
      </c>
      <c r="W542" s="29">
        <v>0</v>
      </c>
      <c r="X542" s="33">
        <f t="shared" si="65"/>
        <v>0</v>
      </c>
      <c r="Y542" s="29">
        <v>0</v>
      </c>
      <c r="Z542" s="33">
        <f t="shared" si="65"/>
        <v>0</v>
      </c>
      <c r="AA542" s="29">
        <v>0</v>
      </c>
      <c r="AB542" s="33">
        <f t="shared" si="65"/>
        <v>0</v>
      </c>
      <c r="AC542" s="29">
        <v>0</v>
      </c>
      <c r="AD542" s="33">
        <f t="shared" si="65"/>
        <v>0</v>
      </c>
      <c r="AE542" s="29">
        <v>0</v>
      </c>
      <c r="AF542" s="33">
        <f t="shared" si="65"/>
        <v>0</v>
      </c>
      <c r="AG542" s="29">
        <v>0</v>
      </c>
      <c r="AH542" s="28">
        <f t="shared" si="55"/>
        <v>0</v>
      </c>
    </row>
    <row r="543" spans="1:34" ht="20.25" hidden="1" customHeight="1" x14ac:dyDescent="0.4">
      <c r="A543" s="13"/>
      <c r="B543" s="83"/>
      <c r="C543" s="86" t="s">
        <v>573</v>
      </c>
      <c r="D543" s="87" t="s">
        <v>615</v>
      </c>
      <c r="E543" s="87"/>
      <c r="F543" s="85">
        <v>0</v>
      </c>
      <c r="G543" s="84">
        <f>G544</f>
        <v>0</v>
      </c>
      <c r="H543" s="33">
        <f t="shared" si="63"/>
        <v>0</v>
      </c>
      <c r="I543" s="84">
        <f>I544</f>
        <v>0</v>
      </c>
      <c r="J543" s="33">
        <f t="shared" si="63"/>
        <v>0</v>
      </c>
      <c r="K543" s="84">
        <f>K544</f>
        <v>0</v>
      </c>
      <c r="L543" s="33">
        <f t="shared" si="63"/>
        <v>0</v>
      </c>
      <c r="M543" s="84">
        <f>M544</f>
        <v>0</v>
      </c>
      <c r="N543" s="33">
        <f t="shared" si="63"/>
        <v>0</v>
      </c>
      <c r="O543" s="84">
        <f>O544</f>
        <v>0</v>
      </c>
      <c r="P543" s="33">
        <f t="shared" si="63"/>
        <v>0</v>
      </c>
      <c r="Q543" s="84">
        <f>Q544</f>
        <v>0</v>
      </c>
      <c r="R543" s="33">
        <f t="shared" si="63"/>
        <v>0</v>
      </c>
      <c r="S543" s="84">
        <f>S544</f>
        <v>0</v>
      </c>
      <c r="T543" s="33">
        <f t="shared" si="63"/>
        <v>0</v>
      </c>
      <c r="U543" s="84">
        <f>U544</f>
        <v>0</v>
      </c>
      <c r="V543" s="33">
        <f t="shared" si="65"/>
        <v>0</v>
      </c>
      <c r="W543" s="84">
        <f>W544</f>
        <v>0</v>
      </c>
      <c r="X543" s="33">
        <f t="shared" si="65"/>
        <v>0</v>
      </c>
      <c r="Y543" s="84">
        <f>Y544</f>
        <v>0</v>
      </c>
      <c r="Z543" s="33">
        <f t="shared" si="65"/>
        <v>0</v>
      </c>
      <c r="AA543" s="84">
        <f>AA544</f>
        <v>0</v>
      </c>
      <c r="AB543" s="33">
        <f t="shared" si="65"/>
        <v>0</v>
      </c>
      <c r="AC543" s="84">
        <f>AC544</f>
        <v>0</v>
      </c>
      <c r="AD543" s="33">
        <f t="shared" si="65"/>
        <v>0</v>
      </c>
      <c r="AE543" s="84">
        <f>AE544</f>
        <v>0</v>
      </c>
      <c r="AF543" s="33">
        <f t="shared" si="65"/>
        <v>0</v>
      </c>
      <c r="AG543" s="84">
        <f>AG544</f>
        <v>0</v>
      </c>
      <c r="AH543" s="28">
        <f t="shared" si="55"/>
        <v>0</v>
      </c>
    </row>
    <row r="544" spans="1:34" ht="38.25" hidden="1" customHeight="1" x14ac:dyDescent="0.4">
      <c r="A544" s="13"/>
      <c r="B544" s="83"/>
      <c r="C544" s="86" t="s">
        <v>9</v>
      </c>
      <c r="D544" s="87" t="s">
        <v>615</v>
      </c>
      <c r="E544" s="87">
        <v>600</v>
      </c>
      <c r="F544" s="85">
        <v>0</v>
      </c>
      <c r="G544" s="84">
        <v>0</v>
      </c>
      <c r="H544" s="33">
        <f t="shared" si="63"/>
        <v>0</v>
      </c>
      <c r="I544" s="84">
        <v>0</v>
      </c>
      <c r="J544" s="33">
        <f t="shared" si="63"/>
        <v>0</v>
      </c>
      <c r="K544" s="84">
        <v>0</v>
      </c>
      <c r="L544" s="33">
        <f t="shared" si="63"/>
        <v>0</v>
      </c>
      <c r="M544" s="84">
        <v>0</v>
      </c>
      <c r="N544" s="33">
        <f t="shared" si="63"/>
        <v>0</v>
      </c>
      <c r="O544" s="84">
        <v>0</v>
      </c>
      <c r="P544" s="33">
        <f t="shared" si="63"/>
        <v>0</v>
      </c>
      <c r="Q544" s="84">
        <v>0</v>
      </c>
      <c r="R544" s="33">
        <f t="shared" si="63"/>
        <v>0</v>
      </c>
      <c r="S544" s="84">
        <v>0</v>
      </c>
      <c r="T544" s="33">
        <f t="shared" si="63"/>
        <v>0</v>
      </c>
      <c r="U544" s="84">
        <v>0</v>
      </c>
      <c r="V544" s="33">
        <f t="shared" si="65"/>
        <v>0</v>
      </c>
      <c r="W544" s="84">
        <v>0</v>
      </c>
      <c r="X544" s="33">
        <f t="shared" si="65"/>
        <v>0</v>
      </c>
      <c r="Y544" s="84">
        <v>0</v>
      </c>
      <c r="Z544" s="33">
        <f t="shared" si="65"/>
        <v>0</v>
      </c>
      <c r="AA544" s="84">
        <v>0</v>
      </c>
      <c r="AB544" s="33">
        <f t="shared" si="65"/>
        <v>0</v>
      </c>
      <c r="AC544" s="84">
        <v>0</v>
      </c>
      <c r="AD544" s="33">
        <f t="shared" si="65"/>
        <v>0</v>
      </c>
      <c r="AE544" s="84">
        <v>0</v>
      </c>
      <c r="AF544" s="33">
        <f t="shared" si="65"/>
        <v>0</v>
      </c>
      <c r="AG544" s="84">
        <v>0</v>
      </c>
      <c r="AH544" s="28">
        <f t="shared" si="55"/>
        <v>0</v>
      </c>
    </row>
    <row r="545" spans="1:34" ht="68.45" hidden="1" customHeight="1" x14ac:dyDescent="0.4">
      <c r="A545" s="13"/>
      <c r="B545" s="34"/>
      <c r="C545" s="51" t="s">
        <v>166</v>
      </c>
      <c r="D545" s="68" t="s">
        <v>167</v>
      </c>
      <c r="E545" s="68"/>
      <c r="F545" s="33">
        <v>0</v>
      </c>
      <c r="G545" s="102">
        <f>G546</f>
        <v>0</v>
      </c>
      <c r="H545" s="33">
        <f t="shared" si="63"/>
        <v>0</v>
      </c>
      <c r="I545" s="102">
        <f>I546</f>
        <v>0</v>
      </c>
      <c r="J545" s="33">
        <f t="shared" si="63"/>
        <v>0</v>
      </c>
      <c r="K545" s="102">
        <f>K546</f>
        <v>0</v>
      </c>
      <c r="L545" s="33">
        <f t="shared" si="63"/>
        <v>0</v>
      </c>
      <c r="M545" s="102">
        <f>M546</f>
        <v>0</v>
      </c>
      <c r="N545" s="33">
        <f t="shared" si="63"/>
        <v>0</v>
      </c>
      <c r="O545" s="102">
        <f>O546</f>
        <v>0</v>
      </c>
      <c r="P545" s="33">
        <f t="shared" si="63"/>
        <v>0</v>
      </c>
      <c r="Q545" s="102">
        <f>Q546</f>
        <v>0</v>
      </c>
      <c r="R545" s="33">
        <f t="shared" si="63"/>
        <v>0</v>
      </c>
      <c r="S545" s="102">
        <f>S546</f>
        <v>0</v>
      </c>
      <c r="T545" s="33">
        <f t="shared" si="63"/>
        <v>0</v>
      </c>
      <c r="U545" s="102">
        <f>U546</f>
        <v>0</v>
      </c>
      <c r="V545" s="33">
        <f t="shared" si="65"/>
        <v>0</v>
      </c>
      <c r="W545" s="102">
        <f>W546</f>
        <v>0</v>
      </c>
      <c r="X545" s="33">
        <f t="shared" si="65"/>
        <v>0</v>
      </c>
      <c r="Y545" s="102">
        <f>Y546</f>
        <v>0</v>
      </c>
      <c r="Z545" s="33">
        <f t="shared" si="65"/>
        <v>0</v>
      </c>
      <c r="AA545" s="102">
        <f>AA546</f>
        <v>0</v>
      </c>
      <c r="AB545" s="33">
        <f t="shared" si="65"/>
        <v>0</v>
      </c>
      <c r="AC545" s="102">
        <f>AC546</f>
        <v>0</v>
      </c>
      <c r="AD545" s="33">
        <f t="shared" si="65"/>
        <v>0</v>
      </c>
      <c r="AE545" s="102">
        <f>AE546</f>
        <v>0</v>
      </c>
      <c r="AF545" s="33">
        <f t="shared" si="65"/>
        <v>0</v>
      </c>
      <c r="AG545" s="102">
        <f>AG546</f>
        <v>0</v>
      </c>
      <c r="AH545" s="28">
        <f t="shared" ref="AH545:AH608" si="66">AG545+AF545</f>
        <v>0</v>
      </c>
    </row>
    <row r="546" spans="1:34" ht="48.75" hidden="1" customHeight="1" x14ac:dyDescent="0.4">
      <c r="A546" s="13"/>
      <c r="B546" s="34"/>
      <c r="C546" s="31" t="s">
        <v>9</v>
      </c>
      <c r="D546" s="80" t="s">
        <v>167</v>
      </c>
      <c r="E546" s="80">
        <v>600</v>
      </c>
      <c r="F546" s="33">
        <v>0</v>
      </c>
      <c r="G546" s="29"/>
      <c r="H546" s="33">
        <f t="shared" si="63"/>
        <v>0</v>
      </c>
      <c r="I546" s="29"/>
      <c r="J546" s="33">
        <f t="shared" si="63"/>
        <v>0</v>
      </c>
      <c r="K546" s="29"/>
      <c r="L546" s="33">
        <f t="shared" si="63"/>
        <v>0</v>
      </c>
      <c r="M546" s="29"/>
      <c r="N546" s="33">
        <f t="shared" si="63"/>
        <v>0</v>
      </c>
      <c r="O546" s="29"/>
      <c r="P546" s="33">
        <f t="shared" si="63"/>
        <v>0</v>
      </c>
      <c r="Q546" s="29"/>
      <c r="R546" s="33">
        <f t="shared" si="63"/>
        <v>0</v>
      </c>
      <c r="S546" s="29"/>
      <c r="T546" s="33">
        <f t="shared" si="63"/>
        <v>0</v>
      </c>
      <c r="U546" s="29"/>
      <c r="V546" s="33">
        <f t="shared" si="65"/>
        <v>0</v>
      </c>
      <c r="W546" s="29"/>
      <c r="X546" s="33">
        <f t="shared" si="65"/>
        <v>0</v>
      </c>
      <c r="Y546" s="29"/>
      <c r="Z546" s="33">
        <f t="shared" si="65"/>
        <v>0</v>
      </c>
      <c r="AA546" s="29"/>
      <c r="AB546" s="33">
        <f t="shared" si="65"/>
        <v>0</v>
      </c>
      <c r="AC546" s="29"/>
      <c r="AD546" s="33">
        <f t="shared" si="65"/>
        <v>0</v>
      </c>
      <c r="AE546" s="29"/>
      <c r="AF546" s="33">
        <f t="shared" si="65"/>
        <v>0</v>
      </c>
      <c r="AG546" s="29"/>
      <c r="AH546" s="28">
        <f t="shared" si="66"/>
        <v>0</v>
      </c>
    </row>
    <row r="547" spans="1:34" ht="65.45" hidden="1" customHeight="1" x14ac:dyDescent="0.4">
      <c r="A547" s="13"/>
      <c r="B547" s="34"/>
      <c r="C547" s="51" t="s">
        <v>499</v>
      </c>
      <c r="D547" s="80" t="s">
        <v>514</v>
      </c>
      <c r="E547" s="80"/>
      <c r="F547" s="33">
        <v>0</v>
      </c>
      <c r="G547" s="29">
        <f>G548</f>
        <v>0</v>
      </c>
      <c r="H547" s="33">
        <f t="shared" si="63"/>
        <v>0</v>
      </c>
      <c r="I547" s="29">
        <f>I548</f>
        <v>0</v>
      </c>
      <c r="J547" s="33">
        <f t="shared" si="63"/>
        <v>0</v>
      </c>
      <c r="K547" s="29">
        <f>K548</f>
        <v>0</v>
      </c>
      <c r="L547" s="33">
        <f t="shared" si="63"/>
        <v>0</v>
      </c>
      <c r="M547" s="29">
        <f>M548</f>
        <v>0</v>
      </c>
      <c r="N547" s="33">
        <f t="shared" si="63"/>
        <v>0</v>
      </c>
      <c r="O547" s="29">
        <f>O548</f>
        <v>0</v>
      </c>
      <c r="P547" s="33">
        <f t="shared" si="63"/>
        <v>0</v>
      </c>
      <c r="Q547" s="29">
        <f>Q548</f>
        <v>0</v>
      </c>
      <c r="R547" s="33">
        <f t="shared" si="63"/>
        <v>0</v>
      </c>
      <c r="S547" s="29">
        <f>S548</f>
        <v>0</v>
      </c>
      <c r="T547" s="33">
        <f t="shared" si="63"/>
        <v>0</v>
      </c>
      <c r="U547" s="29">
        <f>U548</f>
        <v>0</v>
      </c>
      <c r="V547" s="33">
        <f t="shared" si="65"/>
        <v>0</v>
      </c>
      <c r="W547" s="29">
        <f>W548</f>
        <v>0</v>
      </c>
      <c r="X547" s="33">
        <f t="shared" si="65"/>
        <v>0</v>
      </c>
      <c r="Y547" s="29">
        <f>Y548</f>
        <v>0</v>
      </c>
      <c r="Z547" s="33">
        <f t="shared" si="65"/>
        <v>0</v>
      </c>
      <c r="AA547" s="29">
        <f>AA548</f>
        <v>0</v>
      </c>
      <c r="AB547" s="33">
        <f t="shared" si="65"/>
        <v>0</v>
      </c>
      <c r="AC547" s="29">
        <f>AC548</f>
        <v>0</v>
      </c>
      <c r="AD547" s="33">
        <f t="shared" si="65"/>
        <v>0</v>
      </c>
      <c r="AE547" s="29">
        <f>AE548</f>
        <v>0</v>
      </c>
      <c r="AF547" s="33">
        <f t="shared" si="65"/>
        <v>0</v>
      </c>
      <c r="AG547" s="29">
        <f>AG548</f>
        <v>0</v>
      </c>
      <c r="AH547" s="28">
        <f t="shared" si="66"/>
        <v>0</v>
      </c>
    </row>
    <row r="548" spans="1:34" ht="47.25" hidden="1" customHeight="1" x14ac:dyDescent="0.4">
      <c r="A548" s="13"/>
      <c r="B548" s="34"/>
      <c r="C548" s="51" t="s">
        <v>19</v>
      </c>
      <c r="D548" s="80" t="s">
        <v>514</v>
      </c>
      <c r="E548" s="80">
        <v>600</v>
      </c>
      <c r="F548" s="33">
        <v>0</v>
      </c>
      <c r="G548" s="29">
        <v>0</v>
      </c>
      <c r="H548" s="33">
        <f t="shared" si="63"/>
        <v>0</v>
      </c>
      <c r="I548" s="29">
        <v>0</v>
      </c>
      <c r="J548" s="33">
        <f t="shared" si="63"/>
        <v>0</v>
      </c>
      <c r="K548" s="29">
        <v>0</v>
      </c>
      <c r="L548" s="33">
        <f t="shared" si="63"/>
        <v>0</v>
      </c>
      <c r="M548" s="29">
        <v>0</v>
      </c>
      <c r="N548" s="33">
        <f t="shared" si="63"/>
        <v>0</v>
      </c>
      <c r="O548" s="29">
        <v>0</v>
      </c>
      <c r="P548" s="33">
        <f t="shared" si="63"/>
        <v>0</v>
      </c>
      <c r="Q548" s="29">
        <v>0</v>
      </c>
      <c r="R548" s="33">
        <f t="shared" si="63"/>
        <v>0</v>
      </c>
      <c r="S548" s="29">
        <v>0</v>
      </c>
      <c r="T548" s="33">
        <f t="shared" si="63"/>
        <v>0</v>
      </c>
      <c r="U548" s="29">
        <v>0</v>
      </c>
      <c r="V548" s="33">
        <f t="shared" si="65"/>
        <v>0</v>
      </c>
      <c r="W548" s="29">
        <v>0</v>
      </c>
      <c r="X548" s="33">
        <f t="shared" si="65"/>
        <v>0</v>
      </c>
      <c r="Y548" s="29">
        <v>0</v>
      </c>
      <c r="Z548" s="33">
        <f t="shared" si="65"/>
        <v>0</v>
      </c>
      <c r="AA548" s="29">
        <v>0</v>
      </c>
      <c r="AB548" s="33">
        <f t="shared" si="65"/>
        <v>0</v>
      </c>
      <c r="AC548" s="29">
        <v>0</v>
      </c>
      <c r="AD548" s="33">
        <f t="shared" si="65"/>
        <v>0</v>
      </c>
      <c r="AE548" s="29">
        <v>0</v>
      </c>
      <c r="AF548" s="33">
        <f t="shared" si="65"/>
        <v>0</v>
      </c>
      <c r="AG548" s="29">
        <v>0</v>
      </c>
      <c r="AH548" s="28">
        <f t="shared" si="66"/>
        <v>0</v>
      </c>
    </row>
    <row r="549" spans="1:34" ht="86.45" hidden="1" customHeight="1" x14ac:dyDescent="0.4">
      <c r="A549" s="13"/>
      <c r="B549" s="34"/>
      <c r="C549" s="31" t="s">
        <v>172</v>
      </c>
      <c r="D549" s="80" t="s">
        <v>513</v>
      </c>
      <c r="E549" s="80"/>
      <c r="F549" s="33">
        <v>0</v>
      </c>
      <c r="G549" s="29">
        <f>G551</f>
        <v>0</v>
      </c>
      <c r="H549" s="33">
        <f t="shared" si="63"/>
        <v>0</v>
      </c>
      <c r="I549" s="29">
        <f>I551</f>
        <v>0</v>
      </c>
      <c r="J549" s="33">
        <f t="shared" si="63"/>
        <v>0</v>
      </c>
      <c r="K549" s="29">
        <f>K551</f>
        <v>0</v>
      </c>
      <c r="L549" s="33">
        <f t="shared" si="63"/>
        <v>0</v>
      </c>
      <c r="M549" s="29">
        <f>M551</f>
        <v>0</v>
      </c>
      <c r="N549" s="33">
        <f t="shared" si="63"/>
        <v>0</v>
      </c>
      <c r="O549" s="29">
        <f>O551</f>
        <v>0</v>
      </c>
      <c r="P549" s="33">
        <f t="shared" si="63"/>
        <v>0</v>
      </c>
      <c r="Q549" s="29">
        <f>Q551</f>
        <v>0</v>
      </c>
      <c r="R549" s="33">
        <f t="shared" si="63"/>
        <v>0</v>
      </c>
      <c r="S549" s="29">
        <f>S551</f>
        <v>0</v>
      </c>
      <c r="T549" s="33">
        <f t="shared" si="63"/>
        <v>0</v>
      </c>
      <c r="U549" s="29">
        <f>U551</f>
        <v>0</v>
      </c>
      <c r="V549" s="33">
        <f t="shared" si="65"/>
        <v>0</v>
      </c>
      <c r="W549" s="29">
        <f>W551</f>
        <v>0</v>
      </c>
      <c r="X549" s="33">
        <f t="shared" si="65"/>
        <v>0</v>
      </c>
      <c r="Y549" s="29">
        <f>Y551</f>
        <v>0</v>
      </c>
      <c r="Z549" s="33">
        <f t="shared" si="65"/>
        <v>0</v>
      </c>
      <c r="AA549" s="29">
        <f>AA551</f>
        <v>0</v>
      </c>
      <c r="AB549" s="33">
        <f t="shared" si="65"/>
        <v>0</v>
      </c>
      <c r="AC549" s="29">
        <f>AC551</f>
        <v>0</v>
      </c>
      <c r="AD549" s="33">
        <f t="shared" si="65"/>
        <v>0</v>
      </c>
      <c r="AE549" s="29">
        <f>AE551</f>
        <v>0</v>
      </c>
      <c r="AF549" s="33">
        <f t="shared" si="65"/>
        <v>0</v>
      </c>
      <c r="AG549" s="29">
        <f>AG551</f>
        <v>0</v>
      </c>
      <c r="AH549" s="28">
        <f t="shared" si="66"/>
        <v>0</v>
      </c>
    </row>
    <row r="550" spans="1:34" ht="22.5" hidden="1" customHeight="1" x14ac:dyDescent="0.4">
      <c r="A550" s="13"/>
      <c r="B550" s="34"/>
      <c r="C550" s="31" t="s">
        <v>19</v>
      </c>
      <c r="D550" s="80" t="s">
        <v>173</v>
      </c>
      <c r="E550" s="80">
        <v>600</v>
      </c>
      <c r="F550" s="33" t="e">
        <f>#REF!+#REF!</f>
        <v>#REF!</v>
      </c>
      <c r="G550" s="29"/>
      <c r="H550" s="33" t="e">
        <f t="shared" si="63"/>
        <v>#REF!</v>
      </c>
      <c r="I550" s="29"/>
      <c r="J550" s="33" t="e">
        <f t="shared" si="63"/>
        <v>#REF!</v>
      </c>
      <c r="K550" s="29"/>
      <c r="L550" s="33" t="e">
        <f t="shared" si="63"/>
        <v>#REF!</v>
      </c>
      <c r="M550" s="29"/>
      <c r="N550" s="33" t="e">
        <f t="shared" si="63"/>
        <v>#REF!</v>
      </c>
      <c r="O550" s="29"/>
      <c r="P550" s="33" t="e">
        <f t="shared" si="63"/>
        <v>#REF!</v>
      </c>
      <c r="Q550" s="29"/>
      <c r="R550" s="33" t="e">
        <f t="shared" si="63"/>
        <v>#REF!</v>
      </c>
      <c r="S550" s="29"/>
      <c r="T550" s="33" t="e">
        <f t="shared" si="63"/>
        <v>#REF!</v>
      </c>
      <c r="U550" s="29"/>
      <c r="V550" s="33" t="e">
        <f t="shared" si="65"/>
        <v>#REF!</v>
      </c>
      <c r="W550" s="29"/>
      <c r="X550" s="33" t="e">
        <f t="shared" si="65"/>
        <v>#REF!</v>
      </c>
      <c r="Y550" s="29"/>
      <c r="Z550" s="33" t="e">
        <f t="shared" si="65"/>
        <v>#REF!</v>
      </c>
      <c r="AA550" s="29"/>
      <c r="AB550" s="33" t="e">
        <f t="shared" si="65"/>
        <v>#REF!</v>
      </c>
      <c r="AC550" s="29"/>
      <c r="AD550" s="33" t="e">
        <f t="shared" si="65"/>
        <v>#REF!</v>
      </c>
      <c r="AE550" s="29"/>
      <c r="AF550" s="33" t="e">
        <f t="shared" si="65"/>
        <v>#REF!</v>
      </c>
      <c r="AG550" s="29"/>
      <c r="AH550" s="28" t="e">
        <f t="shared" si="66"/>
        <v>#REF!</v>
      </c>
    </row>
    <row r="551" spans="1:34" ht="0.75" hidden="1" customHeight="1" x14ac:dyDescent="0.4">
      <c r="A551" s="13"/>
      <c r="B551" s="34"/>
      <c r="C551" s="31" t="s">
        <v>172</v>
      </c>
      <c r="D551" s="80" t="s">
        <v>512</v>
      </c>
      <c r="E551" s="80"/>
      <c r="F551" s="33" t="e">
        <f>#REF!+#REF!</f>
        <v>#REF!</v>
      </c>
      <c r="G551" s="29">
        <f>G552</f>
        <v>0</v>
      </c>
      <c r="H551" s="33" t="e">
        <f t="shared" si="63"/>
        <v>#REF!</v>
      </c>
      <c r="I551" s="29">
        <f>I552</f>
        <v>0</v>
      </c>
      <c r="J551" s="33" t="e">
        <f t="shared" si="63"/>
        <v>#REF!</v>
      </c>
      <c r="K551" s="29">
        <f>K552</f>
        <v>0</v>
      </c>
      <c r="L551" s="33" t="e">
        <f t="shared" si="63"/>
        <v>#REF!</v>
      </c>
      <c r="M551" s="29">
        <f>M552</f>
        <v>0</v>
      </c>
      <c r="N551" s="33" t="e">
        <f t="shared" si="63"/>
        <v>#REF!</v>
      </c>
      <c r="O551" s="29">
        <f>O552</f>
        <v>0</v>
      </c>
      <c r="P551" s="33" t="e">
        <f t="shared" si="63"/>
        <v>#REF!</v>
      </c>
      <c r="Q551" s="29">
        <f>Q552</f>
        <v>0</v>
      </c>
      <c r="R551" s="33" t="e">
        <f t="shared" si="63"/>
        <v>#REF!</v>
      </c>
      <c r="S551" s="29">
        <f>S552</f>
        <v>0</v>
      </c>
      <c r="T551" s="33" t="e">
        <f t="shared" si="63"/>
        <v>#REF!</v>
      </c>
      <c r="U551" s="29">
        <f>U552</f>
        <v>0</v>
      </c>
      <c r="V551" s="33" t="e">
        <f t="shared" si="65"/>
        <v>#REF!</v>
      </c>
      <c r="W551" s="29">
        <f>W552</f>
        <v>0</v>
      </c>
      <c r="X551" s="33" t="e">
        <f t="shared" si="65"/>
        <v>#REF!</v>
      </c>
      <c r="Y551" s="29">
        <f>Y552</f>
        <v>0</v>
      </c>
      <c r="Z551" s="33" t="e">
        <f t="shared" si="65"/>
        <v>#REF!</v>
      </c>
      <c r="AA551" s="29">
        <f>AA552</f>
        <v>0</v>
      </c>
      <c r="AB551" s="33" t="e">
        <f t="shared" si="65"/>
        <v>#REF!</v>
      </c>
      <c r="AC551" s="29">
        <f>AC552</f>
        <v>0</v>
      </c>
      <c r="AD551" s="33" t="e">
        <f t="shared" si="65"/>
        <v>#REF!</v>
      </c>
      <c r="AE551" s="29">
        <f>AE552</f>
        <v>0</v>
      </c>
      <c r="AF551" s="33" t="e">
        <f t="shared" si="65"/>
        <v>#REF!</v>
      </c>
      <c r="AG551" s="29">
        <f>AG552</f>
        <v>0</v>
      </c>
      <c r="AH551" s="28" t="e">
        <f t="shared" si="66"/>
        <v>#REF!</v>
      </c>
    </row>
    <row r="552" spans="1:34" ht="48.75" hidden="1" customHeight="1" x14ac:dyDescent="0.4">
      <c r="A552" s="13"/>
      <c r="B552" s="34"/>
      <c r="C552" s="31" t="s">
        <v>19</v>
      </c>
      <c r="D552" s="80" t="s">
        <v>512</v>
      </c>
      <c r="E552" s="80">
        <v>600</v>
      </c>
      <c r="F552" s="33">
        <v>0</v>
      </c>
      <c r="G552" s="29">
        <v>0</v>
      </c>
      <c r="H552" s="33">
        <f t="shared" si="63"/>
        <v>0</v>
      </c>
      <c r="I552" s="29">
        <v>0</v>
      </c>
      <c r="J552" s="33">
        <f t="shared" si="63"/>
        <v>0</v>
      </c>
      <c r="K552" s="29">
        <v>0</v>
      </c>
      <c r="L552" s="33">
        <f t="shared" si="63"/>
        <v>0</v>
      </c>
      <c r="M552" s="29">
        <v>0</v>
      </c>
      <c r="N552" s="33">
        <f t="shared" si="63"/>
        <v>0</v>
      </c>
      <c r="O552" s="29">
        <v>0</v>
      </c>
      <c r="P552" s="33">
        <f t="shared" si="63"/>
        <v>0</v>
      </c>
      <c r="Q552" s="29">
        <v>0</v>
      </c>
      <c r="R552" s="33">
        <f t="shared" si="63"/>
        <v>0</v>
      </c>
      <c r="S552" s="29">
        <v>0</v>
      </c>
      <c r="T552" s="33">
        <f t="shared" si="63"/>
        <v>0</v>
      </c>
      <c r="U552" s="29">
        <v>0</v>
      </c>
      <c r="V552" s="33">
        <f t="shared" si="65"/>
        <v>0</v>
      </c>
      <c r="W552" s="29">
        <v>0</v>
      </c>
      <c r="X552" s="33">
        <f t="shared" si="65"/>
        <v>0</v>
      </c>
      <c r="Y552" s="29">
        <v>0</v>
      </c>
      <c r="Z552" s="33">
        <f t="shared" si="65"/>
        <v>0</v>
      </c>
      <c r="AA552" s="29">
        <v>0</v>
      </c>
      <c r="AB552" s="33">
        <f t="shared" si="65"/>
        <v>0</v>
      </c>
      <c r="AC552" s="29">
        <v>0</v>
      </c>
      <c r="AD552" s="33">
        <f t="shared" si="65"/>
        <v>0</v>
      </c>
      <c r="AE552" s="29">
        <v>0</v>
      </c>
      <c r="AF552" s="33">
        <f t="shared" si="65"/>
        <v>0</v>
      </c>
      <c r="AG552" s="29">
        <v>0</v>
      </c>
      <c r="AH552" s="28">
        <f t="shared" si="66"/>
        <v>0</v>
      </c>
    </row>
    <row r="553" spans="1:34" ht="101.25" hidden="1" customHeight="1" x14ac:dyDescent="0.4">
      <c r="A553" s="13"/>
      <c r="B553" s="34"/>
      <c r="C553" s="51" t="s">
        <v>160</v>
      </c>
      <c r="D553" s="43" t="s">
        <v>492</v>
      </c>
      <c r="E553" s="43"/>
      <c r="F553" s="33" t="e">
        <f>#REF!+#REF!</f>
        <v>#REF!</v>
      </c>
      <c r="G553" s="29">
        <f>G554</f>
        <v>0</v>
      </c>
      <c r="H553" s="33" t="e">
        <f t="shared" si="63"/>
        <v>#REF!</v>
      </c>
      <c r="I553" s="29">
        <f>I554</f>
        <v>0</v>
      </c>
      <c r="J553" s="33" t="e">
        <f t="shared" si="63"/>
        <v>#REF!</v>
      </c>
      <c r="K553" s="29">
        <f>K554</f>
        <v>0</v>
      </c>
      <c r="L553" s="33" t="e">
        <f t="shared" si="63"/>
        <v>#REF!</v>
      </c>
      <c r="M553" s="29">
        <f>M554</f>
        <v>0</v>
      </c>
      <c r="N553" s="33" t="e">
        <f t="shared" si="63"/>
        <v>#REF!</v>
      </c>
      <c r="O553" s="29">
        <f>O554</f>
        <v>0</v>
      </c>
      <c r="P553" s="33" t="e">
        <f t="shared" si="63"/>
        <v>#REF!</v>
      </c>
      <c r="Q553" s="29">
        <f>Q554</f>
        <v>0</v>
      </c>
      <c r="R553" s="33" t="e">
        <f t="shared" si="63"/>
        <v>#REF!</v>
      </c>
      <c r="S553" s="29">
        <f>S554</f>
        <v>0</v>
      </c>
      <c r="T553" s="33" t="e">
        <f t="shared" si="63"/>
        <v>#REF!</v>
      </c>
      <c r="U553" s="29">
        <f>U554</f>
        <v>0</v>
      </c>
      <c r="V553" s="33" t="e">
        <f t="shared" si="65"/>
        <v>#REF!</v>
      </c>
      <c r="W553" s="29">
        <f>W554</f>
        <v>0</v>
      </c>
      <c r="X553" s="33" t="e">
        <f t="shared" si="65"/>
        <v>#REF!</v>
      </c>
      <c r="Y553" s="29">
        <f>Y554</f>
        <v>0</v>
      </c>
      <c r="Z553" s="33" t="e">
        <f t="shared" si="65"/>
        <v>#REF!</v>
      </c>
      <c r="AA553" s="29">
        <f>AA554</f>
        <v>0</v>
      </c>
      <c r="AB553" s="33" t="e">
        <f t="shared" si="65"/>
        <v>#REF!</v>
      </c>
      <c r="AC553" s="29">
        <f>AC554</f>
        <v>0</v>
      </c>
      <c r="AD553" s="33" t="e">
        <f t="shared" si="65"/>
        <v>#REF!</v>
      </c>
      <c r="AE553" s="29">
        <f>AE554</f>
        <v>0</v>
      </c>
      <c r="AF553" s="33" t="e">
        <f t="shared" si="65"/>
        <v>#REF!</v>
      </c>
      <c r="AG553" s="29">
        <f>AG554</f>
        <v>0</v>
      </c>
      <c r="AH553" s="28" t="e">
        <f t="shared" si="66"/>
        <v>#REF!</v>
      </c>
    </row>
    <row r="554" spans="1:34" ht="60.75" hidden="1" customHeight="1" x14ac:dyDescent="0.4">
      <c r="A554" s="13"/>
      <c r="B554" s="34"/>
      <c r="C554" s="51" t="s">
        <v>19</v>
      </c>
      <c r="D554" s="43" t="s">
        <v>492</v>
      </c>
      <c r="E554" s="43" t="s">
        <v>487</v>
      </c>
      <c r="F554" s="33" t="e">
        <f>#REF!+#REF!</f>
        <v>#REF!</v>
      </c>
      <c r="G554" s="29"/>
      <c r="H554" s="33" t="e">
        <f t="shared" si="63"/>
        <v>#REF!</v>
      </c>
      <c r="I554" s="29"/>
      <c r="J554" s="33" t="e">
        <f t="shared" si="63"/>
        <v>#REF!</v>
      </c>
      <c r="K554" s="29"/>
      <c r="L554" s="33" t="e">
        <f t="shared" si="63"/>
        <v>#REF!</v>
      </c>
      <c r="M554" s="29"/>
      <c r="N554" s="33" t="e">
        <f t="shared" si="63"/>
        <v>#REF!</v>
      </c>
      <c r="O554" s="29"/>
      <c r="P554" s="33" t="e">
        <f t="shared" si="63"/>
        <v>#REF!</v>
      </c>
      <c r="Q554" s="29"/>
      <c r="R554" s="33" t="e">
        <f t="shared" si="63"/>
        <v>#REF!</v>
      </c>
      <c r="S554" s="29"/>
      <c r="T554" s="33" t="e">
        <f t="shared" si="63"/>
        <v>#REF!</v>
      </c>
      <c r="U554" s="29"/>
      <c r="V554" s="33" t="e">
        <f t="shared" si="65"/>
        <v>#REF!</v>
      </c>
      <c r="W554" s="29"/>
      <c r="X554" s="33" t="e">
        <f t="shared" si="65"/>
        <v>#REF!</v>
      </c>
      <c r="Y554" s="29"/>
      <c r="Z554" s="33" t="e">
        <f t="shared" si="65"/>
        <v>#REF!</v>
      </c>
      <c r="AA554" s="29"/>
      <c r="AB554" s="33" t="e">
        <f t="shared" si="65"/>
        <v>#REF!</v>
      </c>
      <c r="AC554" s="29"/>
      <c r="AD554" s="33" t="e">
        <f t="shared" si="65"/>
        <v>#REF!</v>
      </c>
      <c r="AE554" s="29"/>
      <c r="AF554" s="33" t="e">
        <f t="shared" si="65"/>
        <v>#REF!</v>
      </c>
      <c r="AG554" s="29"/>
      <c r="AH554" s="28" t="e">
        <f t="shared" si="66"/>
        <v>#REF!</v>
      </c>
    </row>
    <row r="555" spans="1:34" ht="66.599999999999994" hidden="1" customHeight="1" x14ac:dyDescent="0.4">
      <c r="A555" s="13"/>
      <c r="B555" s="34"/>
      <c r="C555" s="51" t="s">
        <v>499</v>
      </c>
      <c r="D555" s="43" t="s">
        <v>590</v>
      </c>
      <c r="E555" s="43"/>
      <c r="F555" s="33">
        <v>0</v>
      </c>
      <c r="G555" s="29">
        <f>G556</f>
        <v>0</v>
      </c>
      <c r="H555" s="33">
        <f t="shared" si="63"/>
        <v>0</v>
      </c>
      <c r="I555" s="29">
        <f>I556</f>
        <v>0</v>
      </c>
      <c r="J555" s="33">
        <f t="shared" si="63"/>
        <v>0</v>
      </c>
      <c r="K555" s="29">
        <f>K556</f>
        <v>0</v>
      </c>
      <c r="L555" s="33">
        <f t="shared" si="63"/>
        <v>0</v>
      </c>
      <c r="M555" s="29">
        <f>M556</f>
        <v>0</v>
      </c>
      <c r="N555" s="33">
        <f t="shared" si="63"/>
        <v>0</v>
      </c>
      <c r="O555" s="29">
        <f>O556</f>
        <v>0</v>
      </c>
      <c r="P555" s="33">
        <f t="shared" si="63"/>
        <v>0</v>
      </c>
      <c r="Q555" s="29">
        <f>Q556</f>
        <v>0</v>
      </c>
      <c r="R555" s="33">
        <f t="shared" si="63"/>
        <v>0</v>
      </c>
      <c r="S555" s="29">
        <f>S556</f>
        <v>0</v>
      </c>
      <c r="T555" s="33">
        <f t="shared" si="63"/>
        <v>0</v>
      </c>
      <c r="U555" s="29">
        <f>U556</f>
        <v>0</v>
      </c>
      <c r="V555" s="33">
        <f t="shared" si="65"/>
        <v>0</v>
      </c>
      <c r="W555" s="29">
        <f>W556</f>
        <v>0</v>
      </c>
      <c r="X555" s="33">
        <f t="shared" si="65"/>
        <v>0</v>
      </c>
      <c r="Y555" s="29">
        <f>Y556</f>
        <v>0</v>
      </c>
      <c r="Z555" s="33">
        <f t="shared" si="65"/>
        <v>0</v>
      </c>
      <c r="AA555" s="29">
        <f>AA556</f>
        <v>0</v>
      </c>
      <c r="AB555" s="33">
        <f t="shared" si="65"/>
        <v>0</v>
      </c>
      <c r="AC555" s="29">
        <f>AC556</f>
        <v>0</v>
      </c>
      <c r="AD555" s="33">
        <f t="shared" si="65"/>
        <v>0</v>
      </c>
      <c r="AE555" s="29">
        <f>AE556</f>
        <v>0</v>
      </c>
      <c r="AF555" s="33">
        <f t="shared" si="65"/>
        <v>0</v>
      </c>
      <c r="AG555" s="29">
        <f>AG556</f>
        <v>0</v>
      </c>
      <c r="AH555" s="28">
        <f t="shared" si="66"/>
        <v>0</v>
      </c>
    </row>
    <row r="556" spans="1:34" ht="43.5" hidden="1" customHeight="1" x14ac:dyDescent="0.4">
      <c r="A556" s="13"/>
      <c r="B556" s="34"/>
      <c r="C556" s="51" t="s">
        <v>19</v>
      </c>
      <c r="D556" s="43" t="s">
        <v>590</v>
      </c>
      <c r="E556" s="43" t="s">
        <v>487</v>
      </c>
      <c r="F556" s="33">
        <v>0</v>
      </c>
      <c r="G556" s="29">
        <v>0</v>
      </c>
      <c r="H556" s="33">
        <f t="shared" si="63"/>
        <v>0</v>
      </c>
      <c r="I556" s="29">
        <v>0</v>
      </c>
      <c r="J556" s="33">
        <f t="shared" si="63"/>
        <v>0</v>
      </c>
      <c r="K556" s="29">
        <v>0</v>
      </c>
      <c r="L556" s="33">
        <f t="shared" si="63"/>
        <v>0</v>
      </c>
      <c r="M556" s="29">
        <v>0</v>
      </c>
      <c r="N556" s="33">
        <f t="shared" si="63"/>
        <v>0</v>
      </c>
      <c r="O556" s="29">
        <v>0</v>
      </c>
      <c r="P556" s="33">
        <f t="shared" si="63"/>
        <v>0</v>
      </c>
      <c r="Q556" s="29">
        <v>0</v>
      </c>
      <c r="R556" s="33">
        <f t="shared" si="63"/>
        <v>0</v>
      </c>
      <c r="S556" s="29">
        <v>0</v>
      </c>
      <c r="T556" s="33">
        <f t="shared" si="63"/>
        <v>0</v>
      </c>
      <c r="U556" s="29">
        <v>0</v>
      </c>
      <c r="V556" s="33">
        <f t="shared" si="65"/>
        <v>0</v>
      </c>
      <c r="W556" s="29">
        <v>0</v>
      </c>
      <c r="X556" s="33">
        <f t="shared" si="65"/>
        <v>0</v>
      </c>
      <c r="Y556" s="29">
        <v>0</v>
      </c>
      <c r="Z556" s="33">
        <f t="shared" si="65"/>
        <v>0</v>
      </c>
      <c r="AA556" s="29">
        <v>0</v>
      </c>
      <c r="AB556" s="33">
        <f t="shared" si="65"/>
        <v>0</v>
      </c>
      <c r="AC556" s="29">
        <v>0</v>
      </c>
      <c r="AD556" s="33">
        <f t="shared" si="65"/>
        <v>0</v>
      </c>
      <c r="AE556" s="29">
        <v>0</v>
      </c>
      <c r="AF556" s="33">
        <f t="shared" si="65"/>
        <v>0</v>
      </c>
      <c r="AG556" s="29">
        <v>0</v>
      </c>
      <c r="AH556" s="28">
        <f t="shared" si="66"/>
        <v>0</v>
      </c>
    </row>
    <row r="557" spans="1:34" ht="60.75" hidden="1" customHeight="1" x14ac:dyDescent="0.4">
      <c r="A557" s="13"/>
      <c r="B557" s="34"/>
      <c r="C557" s="51" t="s">
        <v>589</v>
      </c>
      <c r="D557" s="43" t="s">
        <v>591</v>
      </c>
      <c r="E557" s="43"/>
      <c r="F557" s="33">
        <v>0</v>
      </c>
      <c r="G557" s="29">
        <f>G558</f>
        <v>0</v>
      </c>
      <c r="H557" s="33">
        <f t="shared" si="63"/>
        <v>0</v>
      </c>
      <c r="I557" s="29">
        <f>I558</f>
        <v>0</v>
      </c>
      <c r="J557" s="33">
        <f t="shared" si="63"/>
        <v>0</v>
      </c>
      <c r="K557" s="29">
        <f>K558</f>
        <v>0</v>
      </c>
      <c r="L557" s="33">
        <f t="shared" si="63"/>
        <v>0</v>
      </c>
      <c r="M557" s="29">
        <f>M558</f>
        <v>0</v>
      </c>
      <c r="N557" s="33">
        <f t="shared" si="63"/>
        <v>0</v>
      </c>
      <c r="O557" s="29">
        <f>O558</f>
        <v>0</v>
      </c>
      <c r="P557" s="33">
        <f t="shared" si="63"/>
        <v>0</v>
      </c>
      <c r="Q557" s="29">
        <f>Q558</f>
        <v>0</v>
      </c>
      <c r="R557" s="33">
        <f t="shared" si="63"/>
        <v>0</v>
      </c>
      <c r="S557" s="29">
        <f>S558</f>
        <v>0</v>
      </c>
      <c r="T557" s="33">
        <f t="shared" si="63"/>
        <v>0</v>
      </c>
      <c r="U557" s="29">
        <f>U558</f>
        <v>0</v>
      </c>
      <c r="V557" s="33">
        <f t="shared" si="65"/>
        <v>0</v>
      </c>
      <c r="W557" s="29">
        <f>W558</f>
        <v>0</v>
      </c>
      <c r="X557" s="33">
        <f t="shared" si="65"/>
        <v>0</v>
      </c>
      <c r="Y557" s="29">
        <f>Y558</f>
        <v>0</v>
      </c>
      <c r="Z557" s="33">
        <f t="shared" si="65"/>
        <v>0</v>
      </c>
      <c r="AA557" s="29">
        <f>AA558</f>
        <v>0</v>
      </c>
      <c r="AB557" s="33">
        <f t="shared" si="65"/>
        <v>0</v>
      </c>
      <c r="AC557" s="29">
        <f>AC558</f>
        <v>0</v>
      </c>
      <c r="AD557" s="33">
        <f t="shared" si="65"/>
        <v>0</v>
      </c>
      <c r="AE557" s="29">
        <f>AE558</f>
        <v>0</v>
      </c>
      <c r="AF557" s="33">
        <f t="shared" si="65"/>
        <v>0</v>
      </c>
      <c r="AG557" s="29">
        <f>AG558</f>
        <v>0</v>
      </c>
      <c r="AH557" s="28">
        <f t="shared" si="66"/>
        <v>0</v>
      </c>
    </row>
    <row r="558" spans="1:34" ht="39" hidden="1" customHeight="1" x14ac:dyDescent="0.4">
      <c r="A558" s="13"/>
      <c r="B558" s="34"/>
      <c r="C558" s="51" t="s">
        <v>19</v>
      </c>
      <c r="D558" s="43" t="s">
        <v>591</v>
      </c>
      <c r="E558" s="43" t="s">
        <v>487</v>
      </c>
      <c r="F558" s="33">
        <v>0</v>
      </c>
      <c r="G558" s="29">
        <v>0</v>
      </c>
      <c r="H558" s="33">
        <f t="shared" si="63"/>
        <v>0</v>
      </c>
      <c r="I558" s="29">
        <v>0</v>
      </c>
      <c r="J558" s="33">
        <f t="shared" si="63"/>
        <v>0</v>
      </c>
      <c r="K558" s="29">
        <v>0</v>
      </c>
      <c r="L558" s="33">
        <f t="shared" si="63"/>
        <v>0</v>
      </c>
      <c r="M558" s="29">
        <v>0</v>
      </c>
      <c r="N558" s="33">
        <f t="shared" si="63"/>
        <v>0</v>
      </c>
      <c r="O558" s="29">
        <v>0</v>
      </c>
      <c r="P558" s="33">
        <f t="shared" si="63"/>
        <v>0</v>
      </c>
      <c r="Q558" s="29">
        <v>0</v>
      </c>
      <c r="R558" s="33">
        <f t="shared" si="63"/>
        <v>0</v>
      </c>
      <c r="S558" s="29">
        <v>0</v>
      </c>
      <c r="T558" s="33">
        <f t="shared" si="63"/>
        <v>0</v>
      </c>
      <c r="U558" s="29">
        <v>0</v>
      </c>
      <c r="V558" s="33">
        <f t="shared" si="65"/>
        <v>0</v>
      </c>
      <c r="W558" s="29">
        <v>0</v>
      </c>
      <c r="X558" s="33">
        <f t="shared" si="65"/>
        <v>0</v>
      </c>
      <c r="Y558" s="29">
        <v>0</v>
      </c>
      <c r="Z558" s="33">
        <f t="shared" si="65"/>
        <v>0</v>
      </c>
      <c r="AA558" s="29">
        <v>0</v>
      </c>
      <c r="AB558" s="33">
        <f t="shared" si="65"/>
        <v>0</v>
      </c>
      <c r="AC558" s="29">
        <v>0</v>
      </c>
      <c r="AD558" s="33">
        <f t="shared" si="65"/>
        <v>0</v>
      </c>
      <c r="AE558" s="29">
        <v>0</v>
      </c>
      <c r="AF558" s="33">
        <f t="shared" si="65"/>
        <v>0</v>
      </c>
      <c r="AG558" s="29">
        <v>0</v>
      </c>
      <c r="AH558" s="28">
        <f t="shared" si="66"/>
        <v>0</v>
      </c>
    </row>
    <row r="559" spans="1:34" ht="66.599999999999994" hidden="1" customHeight="1" x14ac:dyDescent="0.4">
      <c r="A559" s="13"/>
      <c r="B559" s="34"/>
      <c r="C559" s="40" t="s">
        <v>606</v>
      </c>
      <c r="D559" s="132" t="s">
        <v>614</v>
      </c>
      <c r="E559" s="80"/>
      <c r="F559" s="33">
        <v>0</v>
      </c>
      <c r="G559" s="29">
        <f>G560</f>
        <v>0</v>
      </c>
      <c r="H559" s="33">
        <f t="shared" si="63"/>
        <v>0</v>
      </c>
      <c r="I559" s="29">
        <f>I560</f>
        <v>0</v>
      </c>
      <c r="J559" s="33">
        <f t="shared" si="63"/>
        <v>0</v>
      </c>
      <c r="K559" s="29">
        <f>K560</f>
        <v>0</v>
      </c>
      <c r="L559" s="33">
        <f t="shared" si="63"/>
        <v>0</v>
      </c>
      <c r="M559" s="29">
        <f>M560</f>
        <v>0</v>
      </c>
      <c r="N559" s="33">
        <f t="shared" si="63"/>
        <v>0</v>
      </c>
      <c r="O559" s="29">
        <f>O560</f>
        <v>0</v>
      </c>
      <c r="P559" s="33">
        <f t="shared" si="63"/>
        <v>0</v>
      </c>
      <c r="Q559" s="29">
        <f>Q560</f>
        <v>0</v>
      </c>
      <c r="R559" s="33">
        <f t="shared" si="63"/>
        <v>0</v>
      </c>
      <c r="S559" s="29">
        <f>S560</f>
        <v>0</v>
      </c>
      <c r="T559" s="33">
        <f t="shared" si="63"/>
        <v>0</v>
      </c>
      <c r="U559" s="29">
        <f>U560</f>
        <v>0</v>
      </c>
      <c r="V559" s="33">
        <f t="shared" si="65"/>
        <v>0</v>
      </c>
      <c r="W559" s="29">
        <f>W560</f>
        <v>0</v>
      </c>
      <c r="X559" s="33">
        <f t="shared" si="65"/>
        <v>0</v>
      </c>
      <c r="Y559" s="29">
        <f>Y560</f>
        <v>0</v>
      </c>
      <c r="Z559" s="33">
        <f t="shared" si="65"/>
        <v>0</v>
      </c>
      <c r="AA559" s="29">
        <f>AA560</f>
        <v>0</v>
      </c>
      <c r="AB559" s="33">
        <f t="shared" si="65"/>
        <v>0</v>
      </c>
      <c r="AC559" s="29">
        <f>AC560</f>
        <v>0</v>
      </c>
      <c r="AD559" s="33">
        <f t="shared" si="65"/>
        <v>0</v>
      </c>
      <c r="AE559" s="29">
        <f>AE560</f>
        <v>0</v>
      </c>
      <c r="AF559" s="33">
        <f t="shared" si="65"/>
        <v>0</v>
      </c>
      <c r="AG559" s="29">
        <f>AG560</f>
        <v>0</v>
      </c>
      <c r="AH559" s="28">
        <f t="shared" si="66"/>
        <v>0</v>
      </c>
    </row>
    <row r="560" spans="1:34" ht="61.5" hidden="1" customHeight="1" x14ac:dyDescent="0.4">
      <c r="A560" s="13"/>
      <c r="B560" s="34"/>
      <c r="C560" s="35" t="s">
        <v>6</v>
      </c>
      <c r="D560" s="132" t="s">
        <v>614</v>
      </c>
      <c r="E560" s="80">
        <v>600</v>
      </c>
      <c r="F560" s="33">
        <v>0</v>
      </c>
      <c r="G560" s="29"/>
      <c r="H560" s="33">
        <f t="shared" si="63"/>
        <v>0</v>
      </c>
      <c r="I560" s="29"/>
      <c r="J560" s="33">
        <f t="shared" si="63"/>
        <v>0</v>
      </c>
      <c r="K560" s="29"/>
      <c r="L560" s="33">
        <f t="shared" si="63"/>
        <v>0</v>
      </c>
      <c r="M560" s="29"/>
      <c r="N560" s="33">
        <f t="shared" si="63"/>
        <v>0</v>
      </c>
      <c r="O560" s="29"/>
      <c r="P560" s="33">
        <f t="shared" si="63"/>
        <v>0</v>
      </c>
      <c r="Q560" s="29"/>
      <c r="R560" s="33">
        <f t="shared" si="63"/>
        <v>0</v>
      </c>
      <c r="S560" s="29"/>
      <c r="T560" s="33">
        <f t="shared" si="63"/>
        <v>0</v>
      </c>
      <c r="U560" s="29"/>
      <c r="V560" s="33">
        <f t="shared" si="65"/>
        <v>0</v>
      </c>
      <c r="W560" s="29"/>
      <c r="X560" s="33">
        <f t="shared" si="65"/>
        <v>0</v>
      </c>
      <c r="Y560" s="29"/>
      <c r="Z560" s="33">
        <f t="shared" si="65"/>
        <v>0</v>
      </c>
      <c r="AA560" s="29"/>
      <c r="AB560" s="33">
        <f t="shared" si="65"/>
        <v>0</v>
      </c>
      <c r="AC560" s="29"/>
      <c r="AD560" s="33">
        <f t="shared" si="65"/>
        <v>0</v>
      </c>
      <c r="AE560" s="29"/>
      <c r="AF560" s="33">
        <f t="shared" si="65"/>
        <v>0</v>
      </c>
      <c r="AG560" s="29"/>
      <c r="AH560" s="28">
        <f t="shared" si="66"/>
        <v>0</v>
      </c>
    </row>
    <row r="561" spans="1:34" ht="33.6" customHeight="1" x14ac:dyDescent="0.4">
      <c r="A561" s="13"/>
      <c r="B561" s="34"/>
      <c r="C561" s="145" t="s">
        <v>621</v>
      </c>
      <c r="D561" s="132" t="s">
        <v>169</v>
      </c>
      <c r="E561" s="143"/>
      <c r="F561" s="33"/>
      <c r="G561" s="29"/>
      <c r="H561" s="33"/>
      <c r="I561" s="29">
        <f>I562</f>
        <v>143</v>
      </c>
      <c r="J561" s="33">
        <f t="shared" si="63"/>
        <v>143</v>
      </c>
      <c r="K561" s="29">
        <f>K562</f>
        <v>0</v>
      </c>
      <c r="L561" s="33">
        <f t="shared" si="63"/>
        <v>143</v>
      </c>
      <c r="M561" s="29">
        <f>M562</f>
        <v>0</v>
      </c>
      <c r="N561" s="33">
        <f t="shared" si="63"/>
        <v>143</v>
      </c>
      <c r="O561" s="29">
        <f>O562</f>
        <v>0</v>
      </c>
      <c r="P561" s="33">
        <f t="shared" si="63"/>
        <v>143</v>
      </c>
      <c r="Q561" s="29">
        <f>Q562</f>
        <v>0</v>
      </c>
      <c r="R561" s="33">
        <f t="shared" si="63"/>
        <v>143</v>
      </c>
      <c r="S561" s="29">
        <f>S562</f>
        <v>0</v>
      </c>
      <c r="T561" s="33">
        <f t="shared" si="63"/>
        <v>143</v>
      </c>
      <c r="U561" s="29">
        <f>U562</f>
        <v>10</v>
      </c>
      <c r="V561" s="33">
        <f t="shared" si="65"/>
        <v>153</v>
      </c>
      <c r="W561" s="29">
        <f>W562</f>
        <v>0</v>
      </c>
      <c r="X561" s="33">
        <f t="shared" si="65"/>
        <v>153</v>
      </c>
      <c r="Y561" s="29">
        <f>Y562</f>
        <v>0</v>
      </c>
      <c r="Z561" s="33">
        <f t="shared" si="65"/>
        <v>153</v>
      </c>
      <c r="AA561" s="29">
        <f>AA562</f>
        <v>0</v>
      </c>
      <c r="AB561" s="33">
        <f t="shared" si="65"/>
        <v>153</v>
      </c>
      <c r="AC561" s="29">
        <f>AC562</f>
        <v>0</v>
      </c>
      <c r="AD561" s="33">
        <f t="shared" si="65"/>
        <v>153</v>
      </c>
      <c r="AE561" s="29">
        <f>AE562</f>
        <v>0</v>
      </c>
      <c r="AF561" s="33">
        <f t="shared" si="65"/>
        <v>153</v>
      </c>
      <c r="AG561" s="29">
        <f>AG562</f>
        <v>0</v>
      </c>
      <c r="AH561" s="28">
        <f t="shared" si="66"/>
        <v>153</v>
      </c>
    </row>
    <row r="562" spans="1:34" ht="48.6" customHeight="1" x14ac:dyDescent="0.4">
      <c r="A562" s="13"/>
      <c r="B562" s="34"/>
      <c r="C562" s="145" t="s">
        <v>19</v>
      </c>
      <c r="D562" s="132" t="s">
        <v>169</v>
      </c>
      <c r="E562" s="143">
        <v>600</v>
      </c>
      <c r="F562" s="33"/>
      <c r="G562" s="29"/>
      <c r="H562" s="33"/>
      <c r="I562" s="29">
        <v>143</v>
      </c>
      <c r="J562" s="33">
        <f t="shared" si="63"/>
        <v>143</v>
      </c>
      <c r="K562" s="29"/>
      <c r="L562" s="33">
        <f t="shared" si="63"/>
        <v>143</v>
      </c>
      <c r="M562" s="29"/>
      <c r="N562" s="33">
        <f t="shared" si="63"/>
        <v>143</v>
      </c>
      <c r="O562" s="29"/>
      <c r="P562" s="33">
        <f t="shared" si="63"/>
        <v>143</v>
      </c>
      <c r="Q562" s="29"/>
      <c r="R562" s="33">
        <f t="shared" si="63"/>
        <v>143</v>
      </c>
      <c r="S562" s="29"/>
      <c r="T562" s="33">
        <f t="shared" si="63"/>
        <v>143</v>
      </c>
      <c r="U562" s="29">
        <v>10</v>
      </c>
      <c r="V562" s="33">
        <f t="shared" si="65"/>
        <v>153</v>
      </c>
      <c r="W562" s="29"/>
      <c r="X562" s="33">
        <f t="shared" si="65"/>
        <v>153</v>
      </c>
      <c r="Y562" s="29"/>
      <c r="Z562" s="33">
        <f t="shared" si="65"/>
        <v>153</v>
      </c>
      <c r="AA562" s="29"/>
      <c r="AB562" s="33">
        <f t="shared" si="65"/>
        <v>153</v>
      </c>
      <c r="AC562" s="29"/>
      <c r="AD562" s="33">
        <f t="shared" si="65"/>
        <v>153</v>
      </c>
      <c r="AE562" s="29"/>
      <c r="AF562" s="33">
        <f t="shared" si="65"/>
        <v>153</v>
      </c>
      <c r="AG562" s="29"/>
      <c r="AH562" s="28">
        <f t="shared" si="66"/>
        <v>153</v>
      </c>
    </row>
    <row r="563" spans="1:34" ht="48.6" customHeight="1" x14ac:dyDescent="0.4">
      <c r="A563" s="13"/>
      <c r="B563" s="34"/>
      <c r="C563" s="146" t="s">
        <v>166</v>
      </c>
      <c r="D563" s="132" t="s">
        <v>167</v>
      </c>
      <c r="E563" s="143"/>
      <c r="F563" s="33"/>
      <c r="G563" s="29"/>
      <c r="H563" s="33"/>
      <c r="I563" s="29">
        <f>I564</f>
        <v>5330.8959999999997</v>
      </c>
      <c r="J563" s="33">
        <f t="shared" si="63"/>
        <v>5330.8959999999997</v>
      </c>
      <c r="K563" s="29">
        <f>K564</f>
        <v>0</v>
      </c>
      <c r="L563" s="33">
        <f t="shared" si="63"/>
        <v>5330.8959999999997</v>
      </c>
      <c r="M563" s="29">
        <f>M564</f>
        <v>0</v>
      </c>
      <c r="N563" s="33">
        <f t="shared" si="63"/>
        <v>5330.8959999999997</v>
      </c>
      <c r="O563" s="29">
        <f>O564</f>
        <v>0</v>
      </c>
      <c r="P563" s="33">
        <f t="shared" si="63"/>
        <v>5330.8959999999997</v>
      </c>
      <c r="Q563" s="29">
        <f>Q564</f>
        <v>0</v>
      </c>
      <c r="R563" s="33">
        <f t="shared" si="63"/>
        <v>5330.8959999999997</v>
      </c>
      <c r="S563" s="29">
        <f>S564</f>
        <v>0</v>
      </c>
      <c r="T563" s="33">
        <f t="shared" si="63"/>
        <v>5330.8959999999997</v>
      </c>
      <c r="U563" s="29">
        <f>U564</f>
        <v>0</v>
      </c>
      <c r="V563" s="33">
        <f t="shared" si="65"/>
        <v>5330.8959999999997</v>
      </c>
      <c r="W563" s="29">
        <f>W564</f>
        <v>0</v>
      </c>
      <c r="X563" s="33">
        <f t="shared" si="65"/>
        <v>5330.8959999999997</v>
      </c>
      <c r="Y563" s="29">
        <f>Y564</f>
        <v>0</v>
      </c>
      <c r="Z563" s="33">
        <f t="shared" si="65"/>
        <v>5330.8959999999997</v>
      </c>
      <c r="AA563" s="29">
        <f>AA564</f>
        <v>0</v>
      </c>
      <c r="AB563" s="33">
        <f t="shared" si="65"/>
        <v>5330.8959999999997</v>
      </c>
      <c r="AC563" s="29">
        <f>AC564</f>
        <v>0</v>
      </c>
      <c r="AD563" s="33">
        <f t="shared" si="65"/>
        <v>5330.8959999999997</v>
      </c>
      <c r="AE563" s="29">
        <f>AE564</f>
        <v>0</v>
      </c>
      <c r="AF563" s="33">
        <f t="shared" si="65"/>
        <v>5330.8959999999997</v>
      </c>
      <c r="AG563" s="29">
        <f>AG564</f>
        <v>0</v>
      </c>
      <c r="AH563" s="28">
        <f t="shared" si="66"/>
        <v>5330.8959999999997</v>
      </c>
    </row>
    <row r="564" spans="1:34" ht="49.5" customHeight="1" x14ac:dyDescent="0.4">
      <c r="A564" s="13"/>
      <c r="B564" s="34"/>
      <c r="C564" s="146" t="s">
        <v>19</v>
      </c>
      <c r="D564" s="132" t="s">
        <v>167</v>
      </c>
      <c r="E564" s="143">
        <v>600</v>
      </c>
      <c r="F564" s="33"/>
      <c r="G564" s="29"/>
      <c r="H564" s="33"/>
      <c r="I564" s="29">
        <v>5330.8959999999997</v>
      </c>
      <c r="J564" s="33">
        <f t="shared" si="63"/>
        <v>5330.8959999999997</v>
      </c>
      <c r="K564" s="29"/>
      <c r="L564" s="33">
        <f t="shared" si="63"/>
        <v>5330.8959999999997</v>
      </c>
      <c r="M564" s="29"/>
      <c r="N564" s="33">
        <f t="shared" si="63"/>
        <v>5330.8959999999997</v>
      </c>
      <c r="O564" s="29"/>
      <c r="P564" s="33">
        <f t="shared" si="63"/>
        <v>5330.8959999999997</v>
      </c>
      <c r="Q564" s="29"/>
      <c r="R564" s="33">
        <f t="shared" si="63"/>
        <v>5330.8959999999997</v>
      </c>
      <c r="S564" s="29"/>
      <c r="T564" s="33">
        <f t="shared" si="63"/>
        <v>5330.8959999999997</v>
      </c>
      <c r="U564" s="29"/>
      <c r="V564" s="33">
        <f t="shared" si="65"/>
        <v>5330.8959999999997</v>
      </c>
      <c r="W564" s="29"/>
      <c r="X564" s="33">
        <f t="shared" si="65"/>
        <v>5330.8959999999997</v>
      </c>
      <c r="Y564" s="29"/>
      <c r="Z564" s="33">
        <f t="shared" si="65"/>
        <v>5330.8959999999997</v>
      </c>
      <c r="AA564" s="29"/>
      <c r="AB564" s="33">
        <f t="shared" si="65"/>
        <v>5330.8959999999997</v>
      </c>
      <c r="AC564" s="29"/>
      <c r="AD564" s="33">
        <f t="shared" si="65"/>
        <v>5330.8959999999997</v>
      </c>
      <c r="AE564" s="29"/>
      <c r="AF564" s="33">
        <f t="shared" si="65"/>
        <v>5330.8959999999997</v>
      </c>
      <c r="AG564" s="29"/>
      <c r="AH564" s="28">
        <f t="shared" si="66"/>
        <v>5330.8959999999997</v>
      </c>
    </row>
    <row r="565" spans="1:34" ht="69.75" customHeight="1" x14ac:dyDescent="0.4">
      <c r="A565" s="13"/>
      <c r="B565" s="34"/>
      <c r="C565" s="146" t="s">
        <v>499</v>
      </c>
      <c r="D565" s="132" t="s">
        <v>590</v>
      </c>
      <c r="E565" s="194"/>
      <c r="F565" s="33"/>
      <c r="G565" s="29"/>
      <c r="H565" s="33"/>
      <c r="I565" s="29"/>
      <c r="J565" s="33"/>
      <c r="K565" s="29"/>
      <c r="L565" s="33"/>
      <c r="M565" s="29"/>
      <c r="N565" s="33"/>
      <c r="O565" s="29"/>
      <c r="P565" s="33"/>
      <c r="Q565" s="29"/>
      <c r="R565" s="33"/>
      <c r="S565" s="29"/>
      <c r="T565" s="33"/>
      <c r="U565" s="29"/>
      <c r="V565" s="33"/>
      <c r="W565" s="29"/>
      <c r="X565" s="33"/>
      <c r="Y565" s="29"/>
      <c r="Z565" s="33"/>
      <c r="AA565" s="29">
        <f>AA566</f>
        <v>21.7</v>
      </c>
      <c r="AB565" s="33">
        <f t="shared" si="65"/>
        <v>21.7</v>
      </c>
      <c r="AC565" s="29">
        <f>AC566</f>
        <v>-21.7</v>
      </c>
      <c r="AD565" s="33">
        <f t="shared" si="65"/>
        <v>0</v>
      </c>
      <c r="AE565" s="29">
        <f>AE566</f>
        <v>0</v>
      </c>
      <c r="AF565" s="33">
        <f t="shared" si="65"/>
        <v>0</v>
      </c>
      <c r="AG565" s="29">
        <f>AG566</f>
        <v>0</v>
      </c>
      <c r="AH565" s="28">
        <f t="shared" si="66"/>
        <v>0</v>
      </c>
    </row>
    <row r="566" spans="1:34" ht="49.5" customHeight="1" x14ac:dyDescent="0.4">
      <c r="A566" s="13"/>
      <c r="B566" s="34"/>
      <c r="C566" s="146" t="s">
        <v>19</v>
      </c>
      <c r="D566" s="132" t="s">
        <v>590</v>
      </c>
      <c r="E566" s="194" t="s">
        <v>487</v>
      </c>
      <c r="F566" s="33"/>
      <c r="G566" s="29"/>
      <c r="H566" s="33"/>
      <c r="I566" s="29"/>
      <c r="J566" s="33"/>
      <c r="K566" s="29"/>
      <c r="L566" s="33"/>
      <c r="M566" s="29"/>
      <c r="N566" s="33"/>
      <c r="O566" s="29"/>
      <c r="P566" s="33"/>
      <c r="Q566" s="29"/>
      <c r="R566" s="33"/>
      <c r="S566" s="29"/>
      <c r="T566" s="33"/>
      <c r="U566" s="29"/>
      <c r="V566" s="33"/>
      <c r="W566" s="29"/>
      <c r="X566" s="33"/>
      <c r="Y566" s="29"/>
      <c r="Z566" s="33"/>
      <c r="AA566" s="29">
        <v>21.7</v>
      </c>
      <c r="AB566" s="33">
        <f t="shared" si="65"/>
        <v>21.7</v>
      </c>
      <c r="AC566" s="29">
        <v>-21.7</v>
      </c>
      <c r="AD566" s="33">
        <f t="shared" si="65"/>
        <v>0</v>
      </c>
      <c r="AE566" s="29"/>
      <c r="AF566" s="33">
        <f t="shared" si="65"/>
        <v>0</v>
      </c>
      <c r="AG566" s="29"/>
      <c r="AH566" s="28">
        <f t="shared" si="66"/>
        <v>0</v>
      </c>
    </row>
    <row r="567" spans="1:34" ht="66.75" customHeight="1" x14ac:dyDescent="0.4">
      <c r="A567" s="13"/>
      <c r="B567" s="34"/>
      <c r="C567" s="146" t="s">
        <v>499</v>
      </c>
      <c r="D567" s="132" t="s">
        <v>760</v>
      </c>
      <c r="E567" s="197"/>
      <c r="F567" s="33"/>
      <c r="G567" s="29"/>
      <c r="H567" s="33"/>
      <c r="I567" s="29"/>
      <c r="J567" s="33"/>
      <c r="K567" s="29"/>
      <c r="L567" s="33"/>
      <c r="M567" s="29"/>
      <c r="N567" s="33"/>
      <c r="O567" s="29"/>
      <c r="P567" s="33"/>
      <c r="Q567" s="29"/>
      <c r="R567" s="33"/>
      <c r="S567" s="29"/>
      <c r="T567" s="33"/>
      <c r="U567" s="29"/>
      <c r="V567" s="33"/>
      <c r="W567" s="29"/>
      <c r="X567" s="33"/>
      <c r="Y567" s="29"/>
      <c r="Z567" s="33"/>
      <c r="AA567" s="29"/>
      <c r="AB567" s="33"/>
      <c r="AC567" s="29">
        <f>AC568</f>
        <v>21.7</v>
      </c>
      <c r="AD567" s="33">
        <f t="shared" si="65"/>
        <v>21.7</v>
      </c>
      <c r="AE567" s="29">
        <f>AE568</f>
        <v>0</v>
      </c>
      <c r="AF567" s="33">
        <f t="shared" si="65"/>
        <v>21.7</v>
      </c>
      <c r="AG567" s="29">
        <f>AG568</f>
        <v>-0.03</v>
      </c>
      <c r="AH567" s="28">
        <f t="shared" si="66"/>
        <v>21.669999999999998</v>
      </c>
    </row>
    <row r="568" spans="1:34" ht="49.5" customHeight="1" x14ac:dyDescent="0.4">
      <c r="A568" s="13"/>
      <c r="B568" s="34"/>
      <c r="C568" s="146" t="s">
        <v>19</v>
      </c>
      <c r="D568" s="132" t="s">
        <v>760</v>
      </c>
      <c r="E568" s="197" t="s">
        <v>487</v>
      </c>
      <c r="F568" s="33"/>
      <c r="G568" s="29"/>
      <c r="H568" s="33"/>
      <c r="I568" s="29"/>
      <c r="J568" s="33"/>
      <c r="K568" s="29"/>
      <c r="L568" s="33"/>
      <c r="M568" s="29"/>
      <c r="N568" s="33"/>
      <c r="O568" s="29"/>
      <c r="P568" s="33"/>
      <c r="Q568" s="29"/>
      <c r="R568" s="33"/>
      <c r="S568" s="29"/>
      <c r="T568" s="33"/>
      <c r="U568" s="29"/>
      <c r="V568" s="33"/>
      <c r="W568" s="29"/>
      <c r="X568" s="33"/>
      <c r="Y568" s="29"/>
      <c r="Z568" s="33"/>
      <c r="AA568" s="29"/>
      <c r="AB568" s="33"/>
      <c r="AC568" s="29">
        <v>21.7</v>
      </c>
      <c r="AD568" s="33">
        <f t="shared" si="65"/>
        <v>21.7</v>
      </c>
      <c r="AE568" s="29"/>
      <c r="AF568" s="33">
        <f t="shared" si="65"/>
        <v>21.7</v>
      </c>
      <c r="AG568" s="29">
        <v>-0.03</v>
      </c>
      <c r="AH568" s="28">
        <f t="shared" si="66"/>
        <v>21.669999999999998</v>
      </c>
    </row>
    <row r="569" spans="1:34" ht="49.5" customHeight="1" x14ac:dyDescent="0.4">
      <c r="A569" s="13"/>
      <c r="B569" s="34"/>
      <c r="C569" s="146" t="s">
        <v>589</v>
      </c>
      <c r="D569" s="132" t="s">
        <v>591</v>
      </c>
      <c r="E569" s="194"/>
      <c r="F569" s="33"/>
      <c r="G569" s="29"/>
      <c r="H569" s="33"/>
      <c r="I569" s="29"/>
      <c r="J569" s="33"/>
      <c r="K569" s="29"/>
      <c r="L569" s="33"/>
      <c r="M569" s="29"/>
      <c r="N569" s="33"/>
      <c r="O569" s="29"/>
      <c r="P569" s="33"/>
      <c r="Q569" s="29"/>
      <c r="R569" s="33"/>
      <c r="S569" s="29"/>
      <c r="T569" s="33"/>
      <c r="U569" s="29"/>
      <c r="V569" s="33"/>
      <c r="W569" s="29"/>
      <c r="X569" s="33"/>
      <c r="Y569" s="29"/>
      <c r="Z569" s="33"/>
      <c r="AA569" s="29">
        <f>AA570</f>
        <v>247.1</v>
      </c>
      <c r="AB569" s="33">
        <f t="shared" si="65"/>
        <v>247.1</v>
      </c>
      <c r="AC569" s="29">
        <f>AC570</f>
        <v>-247.1</v>
      </c>
      <c r="AD569" s="33">
        <f t="shared" si="65"/>
        <v>0</v>
      </c>
      <c r="AE569" s="29">
        <f>AE570</f>
        <v>0</v>
      </c>
      <c r="AF569" s="33">
        <f t="shared" si="65"/>
        <v>0</v>
      </c>
      <c r="AG569" s="29">
        <f>AG570</f>
        <v>0</v>
      </c>
      <c r="AH569" s="28">
        <f t="shared" si="66"/>
        <v>0</v>
      </c>
    </row>
    <row r="570" spans="1:34" ht="49.5" customHeight="1" x14ac:dyDescent="0.4">
      <c r="A570" s="13"/>
      <c r="B570" s="34"/>
      <c r="C570" s="146" t="s">
        <v>19</v>
      </c>
      <c r="D570" s="132" t="s">
        <v>591</v>
      </c>
      <c r="E570" s="194" t="s">
        <v>487</v>
      </c>
      <c r="F570" s="33"/>
      <c r="G570" s="29"/>
      <c r="H570" s="33"/>
      <c r="I570" s="29"/>
      <c r="J570" s="33"/>
      <c r="K570" s="29"/>
      <c r="L570" s="33"/>
      <c r="M570" s="29"/>
      <c r="N570" s="33"/>
      <c r="O570" s="29"/>
      <c r="P570" s="33"/>
      <c r="Q570" s="29"/>
      <c r="R570" s="33"/>
      <c r="S570" s="29"/>
      <c r="T570" s="33"/>
      <c r="U570" s="29"/>
      <c r="V570" s="33"/>
      <c r="W570" s="29"/>
      <c r="X570" s="33"/>
      <c r="Y570" s="29"/>
      <c r="Z570" s="33"/>
      <c r="AA570" s="29">
        <v>247.1</v>
      </c>
      <c r="AB570" s="33">
        <f t="shared" si="65"/>
        <v>247.1</v>
      </c>
      <c r="AC570" s="29">
        <v>-247.1</v>
      </c>
      <c r="AD570" s="33">
        <f t="shared" si="65"/>
        <v>0</v>
      </c>
      <c r="AE570" s="29"/>
      <c r="AF570" s="33">
        <f t="shared" si="65"/>
        <v>0</v>
      </c>
      <c r="AG570" s="29"/>
      <c r="AH570" s="28">
        <f t="shared" si="66"/>
        <v>0</v>
      </c>
    </row>
    <row r="571" spans="1:34" ht="49.5" customHeight="1" x14ac:dyDescent="0.4">
      <c r="A571" s="13"/>
      <c r="B571" s="34"/>
      <c r="C571" s="146" t="s">
        <v>589</v>
      </c>
      <c r="D571" s="132" t="s">
        <v>760</v>
      </c>
      <c r="E571" s="197"/>
      <c r="F571" s="33"/>
      <c r="G571" s="29"/>
      <c r="H571" s="33"/>
      <c r="I571" s="29"/>
      <c r="J571" s="33"/>
      <c r="K571" s="29"/>
      <c r="L571" s="33"/>
      <c r="M571" s="29"/>
      <c r="N571" s="33"/>
      <c r="O571" s="29"/>
      <c r="P571" s="33"/>
      <c r="Q571" s="29"/>
      <c r="R571" s="33"/>
      <c r="S571" s="29"/>
      <c r="T571" s="33"/>
      <c r="U571" s="29"/>
      <c r="V571" s="33"/>
      <c r="W571" s="29"/>
      <c r="X571" s="33"/>
      <c r="Y571" s="29"/>
      <c r="Z571" s="33"/>
      <c r="AA571" s="29"/>
      <c r="AB571" s="33"/>
      <c r="AC571" s="29">
        <f>AC572</f>
        <v>249.1</v>
      </c>
      <c r="AD571" s="33">
        <f t="shared" si="65"/>
        <v>249.1</v>
      </c>
      <c r="AE571" s="29">
        <f>AE572</f>
        <v>0</v>
      </c>
      <c r="AF571" s="33">
        <f t="shared" si="65"/>
        <v>249.1</v>
      </c>
      <c r="AG571" s="29">
        <f>AG572</f>
        <v>0</v>
      </c>
      <c r="AH571" s="28">
        <f t="shared" si="66"/>
        <v>249.1</v>
      </c>
    </row>
    <row r="572" spans="1:34" ht="49.5" customHeight="1" x14ac:dyDescent="0.4">
      <c r="A572" s="13"/>
      <c r="B572" s="34"/>
      <c r="C572" s="146" t="s">
        <v>19</v>
      </c>
      <c r="D572" s="132" t="s">
        <v>760</v>
      </c>
      <c r="E572" s="197" t="s">
        <v>487</v>
      </c>
      <c r="F572" s="33"/>
      <c r="G572" s="29"/>
      <c r="H572" s="33"/>
      <c r="I572" s="29"/>
      <c r="J572" s="33"/>
      <c r="K572" s="29"/>
      <c r="L572" s="33"/>
      <c r="M572" s="29"/>
      <c r="N572" s="33"/>
      <c r="O572" s="29"/>
      <c r="P572" s="33"/>
      <c r="Q572" s="29"/>
      <c r="R572" s="33"/>
      <c r="S572" s="29"/>
      <c r="T572" s="33"/>
      <c r="U572" s="29"/>
      <c r="V572" s="33"/>
      <c r="W572" s="29"/>
      <c r="X572" s="33"/>
      <c r="Y572" s="29"/>
      <c r="Z572" s="33"/>
      <c r="AA572" s="29"/>
      <c r="AB572" s="33"/>
      <c r="AC572" s="29">
        <v>249.1</v>
      </c>
      <c r="AD572" s="33">
        <f t="shared" si="65"/>
        <v>249.1</v>
      </c>
      <c r="AE572" s="29"/>
      <c r="AF572" s="33">
        <f t="shared" si="65"/>
        <v>249.1</v>
      </c>
      <c r="AG572" s="29"/>
      <c r="AH572" s="28">
        <f t="shared" si="66"/>
        <v>249.1</v>
      </c>
    </row>
    <row r="573" spans="1:34" ht="24" customHeight="1" x14ac:dyDescent="0.4">
      <c r="A573" s="13"/>
      <c r="B573" s="34"/>
      <c r="C573" s="31" t="s">
        <v>375</v>
      </c>
      <c r="D573" s="80" t="s">
        <v>174</v>
      </c>
      <c r="E573" s="80"/>
      <c r="F573" s="33">
        <v>0</v>
      </c>
      <c r="G573" s="29">
        <f>G580+G585</f>
        <v>1944.9379999999999</v>
      </c>
      <c r="H573" s="33">
        <f t="shared" si="63"/>
        <v>1944.9379999999999</v>
      </c>
      <c r="I573" s="29">
        <f>I580+I585</f>
        <v>0</v>
      </c>
      <c r="J573" s="33">
        <f t="shared" si="63"/>
        <v>1944.9379999999999</v>
      </c>
      <c r="K573" s="29">
        <f>K580+K585</f>
        <v>0</v>
      </c>
      <c r="L573" s="33">
        <f t="shared" si="63"/>
        <v>1944.9379999999999</v>
      </c>
      <c r="M573" s="29">
        <f>M580+M585</f>
        <v>0</v>
      </c>
      <c r="N573" s="33">
        <f t="shared" si="63"/>
        <v>1944.9379999999999</v>
      </c>
      <c r="O573" s="29">
        <f>O580+O585</f>
        <v>0</v>
      </c>
      <c r="P573" s="33">
        <f t="shared" si="63"/>
        <v>1944.9379999999999</v>
      </c>
      <c r="Q573" s="29">
        <f>Q580+Q585</f>
        <v>0</v>
      </c>
      <c r="R573" s="33">
        <f t="shared" si="63"/>
        <v>1944.9379999999999</v>
      </c>
      <c r="S573" s="29">
        <f>S580+S585</f>
        <v>0</v>
      </c>
      <c r="T573" s="33">
        <f t="shared" si="63"/>
        <v>1944.9379999999999</v>
      </c>
      <c r="U573" s="29">
        <f>U580+U585</f>
        <v>0</v>
      </c>
      <c r="V573" s="33">
        <f t="shared" si="65"/>
        <v>1944.9379999999999</v>
      </c>
      <c r="W573" s="29">
        <f>W580+W585</f>
        <v>0</v>
      </c>
      <c r="X573" s="33">
        <f t="shared" si="65"/>
        <v>1944.9379999999999</v>
      </c>
      <c r="Y573" s="29">
        <f>Y580+Y585</f>
        <v>0</v>
      </c>
      <c r="Z573" s="33">
        <f t="shared" si="65"/>
        <v>1944.9379999999999</v>
      </c>
      <c r="AA573" s="29">
        <f>AA580+AA585</f>
        <v>0</v>
      </c>
      <c r="AB573" s="33">
        <f t="shared" si="65"/>
        <v>1944.9379999999999</v>
      </c>
      <c r="AC573" s="29">
        <f>AC580+AC585</f>
        <v>0</v>
      </c>
      <c r="AD573" s="33">
        <f t="shared" si="65"/>
        <v>1944.9379999999999</v>
      </c>
      <c r="AE573" s="29">
        <f>AE580+AE585</f>
        <v>-1</v>
      </c>
      <c r="AF573" s="33">
        <f t="shared" si="65"/>
        <v>1943.9379999999999</v>
      </c>
      <c r="AG573" s="29">
        <f>AG580+AG585</f>
        <v>0</v>
      </c>
      <c r="AH573" s="28">
        <f t="shared" si="66"/>
        <v>1943.9379999999999</v>
      </c>
    </row>
    <row r="574" spans="1:34" ht="121.5" hidden="1" customHeight="1" x14ac:dyDescent="0.4">
      <c r="A574" s="13"/>
      <c r="B574" s="34"/>
      <c r="C574" s="31" t="s">
        <v>376</v>
      </c>
      <c r="D574" s="80" t="s">
        <v>175</v>
      </c>
      <c r="E574" s="80"/>
      <c r="F574" s="33" t="e">
        <f>#REF!+#REF!</f>
        <v>#REF!</v>
      </c>
      <c r="G574" s="29">
        <v>0</v>
      </c>
      <c r="H574" s="33" t="e">
        <f t="shared" ref="H574:V605" si="67">F574+G574</f>
        <v>#REF!</v>
      </c>
      <c r="I574" s="29">
        <v>0</v>
      </c>
      <c r="J574" s="33" t="e">
        <f t="shared" si="67"/>
        <v>#REF!</v>
      </c>
      <c r="K574" s="29">
        <v>0</v>
      </c>
      <c r="L574" s="33" t="e">
        <f t="shared" si="67"/>
        <v>#REF!</v>
      </c>
      <c r="M574" s="29">
        <v>0</v>
      </c>
      <c r="N574" s="33" t="e">
        <f t="shared" si="67"/>
        <v>#REF!</v>
      </c>
      <c r="O574" s="29">
        <v>0</v>
      </c>
      <c r="P574" s="33" t="e">
        <f t="shared" si="67"/>
        <v>#REF!</v>
      </c>
      <c r="Q574" s="29">
        <v>0</v>
      </c>
      <c r="R574" s="33" t="e">
        <f t="shared" si="67"/>
        <v>#REF!</v>
      </c>
      <c r="S574" s="29">
        <v>0</v>
      </c>
      <c r="T574" s="33" t="e">
        <f t="shared" si="67"/>
        <v>#REF!</v>
      </c>
      <c r="U574" s="29">
        <v>0</v>
      </c>
      <c r="V574" s="33" t="e">
        <f t="shared" si="67"/>
        <v>#REF!</v>
      </c>
      <c r="W574" s="29">
        <v>0</v>
      </c>
      <c r="X574" s="33" t="e">
        <f t="shared" ref="X574:AF604" si="68">V574+W574</f>
        <v>#REF!</v>
      </c>
      <c r="Y574" s="29">
        <v>0</v>
      </c>
      <c r="Z574" s="33" t="e">
        <f t="shared" si="68"/>
        <v>#REF!</v>
      </c>
      <c r="AA574" s="29">
        <v>0</v>
      </c>
      <c r="AB574" s="33" t="e">
        <f t="shared" si="68"/>
        <v>#REF!</v>
      </c>
      <c r="AC574" s="29">
        <v>0</v>
      </c>
      <c r="AD574" s="33" t="e">
        <f t="shared" si="68"/>
        <v>#REF!</v>
      </c>
      <c r="AE574" s="29">
        <v>0</v>
      </c>
      <c r="AF574" s="33" t="e">
        <f t="shared" si="68"/>
        <v>#REF!</v>
      </c>
      <c r="AG574" s="29">
        <v>0</v>
      </c>
      <c r="AH574" s="28" t="e">
        <f t="shared" si="66"/>
        <v>#REF!</v>
      </c>
    </row>
    <row r="575" spans="1:34" ht="121.5" hidden="1" customHeight="1" x14ac:dyDescent="0.4">
      <c r="A575" s="13"/>
      <c r="B575" s="34"/>
      <c r="C575" s="31" t="s">
        <v>110</v>
      </c>
      <c r="D575" s="80" t="s">
        <v>175</v>
      </c>
      <c r="E575" s="80">
        <v>100</v>
      </c>
      <c r="F575" s="33" t="e">
        <f>#REF!+#REF!</f>
        <v>#REF!</v>
      </c>
      <c r="G575" s="29">
        <f>G576</f>
        <v>0</v>
      </c>
      <c r="H575" s="33" t="e">
        <f t="shared" si="67"/>
        <v>#REF!</v>
      </c>
      <c r="I575" s="29">
        <f>I576</f>
        <v>0</v>
      </c>
      <c r="J575" s="33" t="e">
        <f t="shared" si="67"/>
        <v>#REF!</v>
      </c>
      <c r="K575" s="29">
        <f>K576</f>
        <v>0</v>
      </c>
      <c r="L575" s="33" t="e">
        <f t="shared" si="67"/>
        <v>#REF!</v>
      </c>
      <c r="M575" s="29">
        <f>M576</f>
        <v>0</v>
      </c>
      <c r="N575" s="33" t="e">
        <f t="shared" si="67"/>
        <v>#REF!</v>
      </c>
      <c r="O575" s="29">
        <f>O576</f>
        <v>0</v>
      </c>
      <c r="P575" s="33" t="e">
        <f t="shared" si="67"/>
        <v>#REF!</v>
      </c>
      <c r="Q575" s="29">
        <f>Q576</f>
        <v>0</v>
      </c>
      <c r="R575" s="33" t="e">
        <f t="shared" si="67"/>
        <v>#REF!</v>
      </c>
      <c r="S575" s="29">
        <f>S576</f>
        <v>0</v>
      </c>
      <c r="T575" s="33" t="e">
        <f t="shared" si="67"/>
        <v>#REF!</v>
      </c>
      <c r="U575" s="29">
        <f>U576</f>
        <v>0</v>
      </c>
      <c r="V575" s="33" t="e">
        <f t="shared" si="67"/>
        <v>#REF!</v>
      </c>
      <c r="W575" s="29">
        <f>W576</f>
        <v>0</v>
      </c>
      <c r="X575" s="33" t="e">
        <f t="shared" si="68"/>
        <v>#REF!</v>
      </c>
      <c r="Y575" s="29">
        <f>Y576</f>
        <v>0</v>
      </c>
      <c r="Z575" s="33" t="e">
        <f t="shared" si="68"/>
        <v>#REF!</v>
      </c>
      <c r="AA575" s="29">
        <f>AA576</f>
        <v>0</v>
      </c>
      <c r="AB575" s="33" t="e">
        <f t="shared" si="68"/>
        <v>#REF!</v>
      </c>
      <c r="AC575" s="29">
        <f>AC576</f>
        <v>0</v>
      </c>
      <c r="AD575" s="33" t="e">
        <f t="shared" si="68"/>
        <v>#REF!</v>
      </c>
      <c r="AE575" s="29">
        <f>AE576</f>
        <v>0</v>
      </c>
      <c r="AF575" s="33" t="e">
        <f t="shared" si="68"/>
        <v>#REF!</v>
      </c>
      <c r="AG575" s="29">
        <f>AG576</f>
        <v>0</v>
      </c>
      <c r="AH575" s="28" t="e">
        <f t="shared" si="66"/>
        <v>#REF!</v>
      </c>
    </row>
    <row r="576" spans="1:34" ht="101.25" hidden="1" customHeight="1" x14ac:dyDescent="0.4">
      <c r="A576" s="13"/>
      <c r="B576" s="34"/>
      <c r="C576" s="31" t="s">
        <v>170</v>
      </c>
      <c r="D576" s="80" t="s">
        <v>176</v>
      </c>
      <c r="E576" s="80"/>
      <c r="F576" s="33" t="e">
        <f>#REF!+#REF!</f>
        <v>#REF!</v>
      </c>
      <c r="G576" s="29">
        <v>0</v>
      </c>
      <c r="H576" s="33" t="e">
        <f t="shared" si="67"/>
        <v>#REF!</v>
      </c>
      <c r="I576" s="29">
        <v>0</v>
      </c>
      <c r="J576" s="33" t="e">
        <f t="shared" si="67"/>
        <v>#REF!</v>
      </c>
      <c r="K576" s="29">
        <v>0</v>
      </c>
      <c r="L576" s="33" t="e">
        <f t="shared" si="67"/>
        <v>#REF!</v>
      </c>
      <c r="M576" s="29">
        <v>0</v>
      </c>
      <c r="N576" s="33" t="e">
        <f t="shared" si="67"/>
        <v>#REF!</v>
      </c>
      <c r="O576" s="29">
        <v>0</v>
      </c>
      <c r="P576" s="33" t="e">
        <f t="shared" si="67"/>
        <v>#REF!</v>
      </c>
      <c r="Q576" s="29">
        <v>0</v>
      </c>
      <c r="R576" s="33" t="e">
        <f t="shared" si="67"/>
        <v>#REF!</v>
      </c>
      <c r="S576" s="29">
        <v>0</v>
      </c>
      <c r="T576" s="33" t="e">
        <f t="shared" si="67"/>
        <v>#REF!</v>
      </c>
      <c r="U576" s="29">
        <v>0</v>
      </c>
      <c r="V576" s="33" t="e">
        <f t="shared" si="67"/>
        <v>#REF!</v>
      </c>
      <c r="W576" s="29">
        <v>0</v>
      </c>
      <c r="X576" s="33" t="e">
        <f t="shared" si="68"/>
        <v>#REF!</v>
      </c>
      <c r="Y576" s="29">
        <v>0</v>
      </c>
      <c r="Z576" s="33" t="e">
        <f t="shared" si="68"/>
        <v>#REF!</v>
      </c>
      <c r="AA576" s="29">
        <v>0</v>
      </c>
      <c r="AB576" s="33" t="e">
        <f t="shared" si="68"/>
        <v>#REF!</v>
      </c>
      <c r="AC576" s="29">
        <v>0</v>
      </c>
      <c r="AD576" s="33" t="e">
        <f t="shared" si="68"/>
        <v>#REF!</v>
      </c>
      <c r="AE576" s="29">
        <v>0</v>
      </c>
      <c r="AF576" s="33" t="e">
        <f t="shared" si="68"/>
        <v>#REF!</v>
      </c>
      <c r="AG576" s="29">
        <v>0</v>
      </c>
      <c r="AH576" s="28" t="e">
        <f t="shared" si="66"/>
        <v>#REF!</v>
      </c>
    </row>
    <row r="577" spans="1:34" ht="121.5" hidden="1" customHeight="1" x14ac:dyDescent="0.4">
      <c r="A577" s="13"/>
      <c r="B577" s="34"/>
      <c r="C577" s="31" t="s">
        <v>110</v>
      </c>
      <c r="D577" s="80" t="s">
        <v>176</v>
      </c>
      <c r="E577" s="80">
        <v>100</v>
      </c>
      <c r="F577" s="33" t="e">
        <f>#REF!+#REF!</f>
        <v>#REF!</v>
      </c>
      <c r="G577" s="29">
        <f>G578</f>
        <v>0</v>
      </c>
      <c r="H577" s="33" t="e">
        <f t="shared" si="67"/>
        <v>#REF!</v>
      </c>
      <c r="I577" s="29">
        <f>I578</f>
        <v>0</v>
      </c>
      <c r="J577" s="33" t="e">
        <f t="shared" si="67"/>
        <v>#REF!</v>
      </c>
      <c r="K577" s="29">
        <f>K578</f>
        <v>0</v>
      </c>
      <c r="L577" s="33" t="e">
        <f t="shared" si="67"/>
        <v>#REF!</v>
      </c>
      <c r="M577" s="29">
        <f>M578</f>
        <v>0</v>
      </c>
      <c r="N577" s="33" t="e">
        <f t="shared" si="67"/>
        <v>#REF!</v>
      </c>
      <c r="O577" s="29">
        <f>O578</f>
        <v>0</v>
      </c>
      <c r="P577" s="33" t="e">
        <f t="shared" si="67"/>
        <v>#REF!</v>
      </c>
      <c r="Q577" s="29">
        <f>Q578</f>
        <v>0</v>
      </c>
      <c r="R577" s="33" t="e">
        <f t="shared" si="67"/>
        <v>#REF!</v>
      </c>
      <c r="S577" s="29">
        <f>S578</f>
        <v>0</v>
      </c>
      <c r="T577" s="33" t="e">
        <f t="shared" si="67"/>
        <v>#REF!</v>
      </c>
      <c r="U577" s="29">
        <f>U578</f>
        <v>0</v>
      </c>
      <c r="V577" s="33" t="e">
        <f t="shared" si="67"/>
        <v>#REF!</v>
      </c>
      <c r="W577" s="29">
        <f>W578</f>
        <v>0</v>
      </c>
      <c r="X577" s="33" t="e">
        <f t="shared" si="68"/>
        <v>#REF!</v>
      </c>
      <c r="Y577" s="29">
        <f>Y578</f>
        <v>0</v>
      </c>
      <c r="Z577" s="33" t="e">
        <f t="shared" si="68"/>
        <v>#REF!</v>
      </c>
      <c r="AA577" s="29">
        <f>AA578</f>
        <v>0</v>
      </c>
      <c r="AB577" s="33" t="e">
        <f t="shared" si="68"/>
        <v>#REF!</v>
      </c>
      <c r="AC577" s="29">
        <f>AC578</f>
        <v>0</v>
      </c>
      <c r="AD577" s="33" t="e">
        <f t="shared" si="68"/>
        <v>#REF!</v>
      </c>
      <c r="AE577" s="29">
        <f>AE578</f>
        <v>0</v>
      </c>
      <c r="AF577" s="33" t="e">
        <f t="shared" si="68"/>
        <v>#REF!</v>
      </c>
      <c r="AG577" s="29">
        <f>AG578</f>
        <v>0</v>
      </c>
      <c r="AH577" s="28" t="e">
        <f t="shared" si="66"/>
        <v>#REF!</v>
      </c>
    </row>
    <row r="578" spans="1:34" ht="121.5" hidden="1" customHeight="1" x14ac:dyDescent="0.4">
      <c r="A578" s="13"/>
      <c r="B578" s="34"/>
      <c r="C578" s="31" t="s">
        <v>177</v>
      </c>
      <c r="D578" s="80" t="s">
        <v>176</v>
      </c>
      <c r="E578" s="80"/>
      <c r="F578" s="33" t="e">
        <f>#REF!+#REF!</f>
        <v>#REF!</v>
      </c>
      <c r="G578" s="29">
        <v>0</v>
      </c>
      <c r="H578" s="33" t="e">
        <f t="shared" si="67"/>
        <v>#REF!</v>
      </c>
      <c r="I578" s="29">
        <v>0</v>
      </c>
      <c r="J578" s="33" t="e">
        <f t="shared" si="67"/>
        <v>#REF!</v>
      </c>
      <c r="K578" s="29">
        <v>0</v>
      </c>
      <c r="L578" s="33" t="e">
        <f t="shared" si="67"/>
        <v>#REF!</v>
      </c>
      <c r="M578" s="29">
        <v>0</v>
      </c>
      <c r="N578" s="33" t="e">
        <f t="shared" si="67"/>
        <v>#REF!</v>
      </c>
      <c r="O578" s="29">
        <v>0</v>
      </c>
      <c r="P578" s="33" t="e">
        <f t="shared" si="67"/>
        <v>#REF!</v>
      </c>
      <c r="Q578" s="29">
        <v>0</v>
      </c>
      <c r="R578" s="33" t="e">
        <f t="shared" si="67"/>
        <v>#REF!</v>
      </c>
      <c r="S578" s="29">
        <v>0</v>
      </c>
      <c r="T578" s="33" t="e">
        <f t="shared" si="67"/>
        <v>#REF!</v>
      </c>
      <c r="U578" s="29">
        <v>0</v>
      </c>
      <c r="V578" s="33" t="e">
        <f t="shared" si="67"/>
        <v>#REF!</v>
      </c>
      <c r="W578" s="29">
        <v>0</v>
      </c>
      <c r="X578" s="33" t="e">
        <f t="shared" si="68"/>
        <v>#REF!</v>
      </c>
      <c r="Y578" s="29">
        <v>0</v>
      </c>
      <c r="Z578" s="33" t="e">
        <f t="shared" si="68"/>
        <v>#REF!</v>
      </c>
      <c r="AA578" s="29">
        <v>0</v>
      </c>
      <c r="AB578" s="33" t="e">
        <f t="shared" si="68"/>
        <v>#REF!</v>
      </c>
      <c r="AC578" s="29">
        <v>0</v>
      </c>
      <c r="AD578" s="33" t="e">
        <f t="shared" si="68"/>
        <v>#REF!</v>
      </c>
      <c r="AE578" s="29">
        <v>0</v>
      </c>
      <c r="AF578" s="33" t="e">
        <f t="shared" si="68"/>
        <v>#REF!</v>
      </c>
      <c r="AG578" s="29">
        <v>0</v>
      </c>
      <c r="AH578" s="28" t="e">
        <f t="shared" si="66"/>
        <v>#REF!</v>
      </c>
    </row>
    <row r="579" spans="1:34" ht="0.75" customHeight="1" x14ac:dyDescent="0.4">
      <c r="A579" s="13"/>
      <c r="B579" s="34"/>
      <c r="C579" s="31" t="s">
        <v>110</v>
      </c>
      <c r="D579" s="80" t="s">
        <v>176</v>
      </c>
      <c r="E579" s="80">
        <v>100</v>
      </c>
      <c r="F579" s="33">
        <v>0</v>
      </c>
      <c r="G579" s="29">
        <f>G580+G581+G582</f>
        <v>3888.8760000000002</v>
      </c>
      <c r="H579" s="33">
        <f t="shared" si="67"/>
        <v>3888.8760000000002</v>
      </c>
      <c r="I579" s="29">
        <f>I580+I581+I582</f>
        <v>0</v>
      </c>
      <c r="J579" s="33">
        <f t="shared" si="67"/>
        <v>3888.8760000000002</v>
      </c>
      <c r="K579" s="29">
        <f>K580+K581+K582</f>
        <v>0</v>
      </c>
      <c r="L579" s="33">
        <f t="shared" si="67"/>
        <v>3888.8760000000002</v>
      </c>
      <c r="M579" s="29">
        <f>M580+M581+M582</f>
        <v>0</v>
      </c>
      <c r="N579" s="33">
        <f t="shared" si="67"/>
        <v>3888.8760000000002</v>
      </c>
      <c r="O579" s="29">
        <f>O580+O581+O582</f>
        <v>0</v>
      </c>
      <c r="P579" s="33">
        <f t="shared" si="67"/>
        <v>3888.8760000000002</v>
      </c>
      <c r="Q579" s="29">
        <f>Q580+Q581+Q582</f>
        <v>0</v>
      </c>
      <c r="R579" s="33">
        <f t="shared" si="67"/>
        <v>3888.8760000000002</v>
      </c>
      <c r="S579" s="29">
        <f>S580+S581+S582</f>
        <v>0</v>
      </c>
      <c r="T579" s="33">
        <f t="shared" si="67"/>
        <v>3888.8760000000002</v>
      </c>
      <c r="U579" s="29">
        <f>U580+U581+U582</f>
        <v>0</v>
      </c>
      <c r="V579" s="33">
        <f t="shared" si="67"/>
        <v>3888.8760000000002</v>
      </c>
      <c r="W579" s="29">
        <f>W580+W581+W582</f>
        <v>0</v>
      </c>
      <c r="X579" s="33">
        <f t="shared" si="68"/>
        <v>3888.8760000000002</v>
      </c>
      <c r="Y579" s="29">
        <f>Y580+Y581+Y582</f>
        <v>0</v>
      </c>
      <c r="Z579" s="33">
        <f t="shared" si="68"/>
        <v>3888.8760000000002</v>
      </c>
      <c r="AA579" s="29">
        <f>AA580+AA581+AA582</f>
        <v>0</v>
      </c>
      <c r="AB579" s="33">
        <f t="shared" si="68"/>
        <v>3888.8760000000002</v>
      </c>
      <c r="AC579" s="29">
        <f>AC580+AC581+AC582</f>
        <v>0</v>
      </c>
      <c r="AD579" s="33">
        <f t="shared" si="68"/>
        <v>3888.8760000000002</v>
      </c>
      <c r="AE579" s="29">
        <f>AE580+AE581+AE582</f>
        <v>-1</v>
      </c>
      <c r="AF579" s="33">
        <f t="shared" si="68"/>
        <v>3887.8760000000002</v>
      </c>
      <c r="AG579" s="29">
        <f>AG580+AG581+AG582</f>
        <v>0</v>
      </c>
      <c r="AH579" s="28">
        <f t="shared" si="66"/>
        <v>3887.8760000000002</v>
      </c>
    </row>
    <row r="580" spans="1:34" ht="40.5" x14ac:dyDescent="0.4">
      <c r="A580" s="13"/>
      <c r="B580" s="34"/>
      <c r="C580" s="31" t="s">
        <v>115</v>
      </c>
      <c r="D580" s="80" t="s">
        <v>178</v>
      </c>
      <c r="E580" s="80"/>
      <c r="F580" s="33">
        <v>0</v>
      </c>
      <c r="G580" s="29">
        <f>G581+G582+G583+G584</f>
        <v>1944.9379999999999</v>
      </c>
      <c r="H580" s="33">
        <f t="shared" si="67"/>
        <v>1944.9379999999999</v>
      </c>
      <c r="I580" s="29">
        <f>I581+I582+I583+I584</f>
        <v>0</v>
      </c>
      <c r="J580" s="33">
        <f t="shared" si="67"/>
        <v>1944.9379999999999</v>
      </c>
      <c r="K580" s="29">
        <f>K581+K582+K583+K584</f>
        <v>0</v>
      </c>
      <c r="L580" s="33">
        <f t="shared" si="67"/>
        <v>1944.9379999999999</v>
      </c>
      <c r="M580" s="29">
        <f>M581+M582+M583+M584</f>
        <v>0</v>
      </c>
      <c r="N580" s="33">
        <f t="shared" si="67"/>
        <v>1944.9379999999999</v>
      </c>
      <c r="O580" s="29">
        <f>O581+O582+O583+O584</f>
        <v>0</v>
      </c>
      <c r="P580" s="33">
        <f t="shared" si="67"/>
        <v>1944.9379999999999</v>
      </c>
      <c r="Q580" s="29">
        <f>Q581+Q582+Q583+Q584</f>
        <v>0</v>
      </c>
      <c r="R580" s="33">
        <f t="shared" si="67"/>
        <v>1944.9379999999999</v>
      </c>
      <c r="S580" s="29">
        <f>S581+S582+S583+S584</f>
        <v>0</v>
      </c>
      <c r="T580" s="33">
        <f t="shared" si="67"/>
        <v>1944.9379999999999</v>
      </c>
      <c r="U580" s="29">
        <f>U581+U582+U583+U584</f>
        <v>0</v>
      </c>
      <c r="V580" s="33">
        <f t="shared" si="67"/>
        <v>1944.9379999999999</v>
      </c>
      <c r="W580" s="29">
        <f>W581+W582+W583+W584</f>
        <v>0</v>
      </c>
      <c r="X580" s="33">
        <f t="shared" si="68"/>
        <v>1944.9379999999999</v>
      </c>
      <c r="Y580" s="29">
        <f>Y581+Y582+Y583+Y584</f>
        <v>0</v>
      </c>
      <c r="Z580" s="33">
        <f t="shared" si="68"/>
        <v>1944.9379999999999</v>
      </c>
      <c r="AA580" s="29">
        <f>AA581+AA582+AA583+AA584</f>
        <v>0</v>
      </c>
      <c r="AB580" s="33">
        <f t="shared" si="68"/>
        <v>1944.9379999999999</v>
      </c>
      <c r="AC580" s="29">
        <f>AC581+AC582+AC583+AC584</f>
        <v>0</v>
      </c>
      <c r="AD580" s="33">
        <f t="shared" si="68"/>
        <v>1944.9379999999999</v>
      </c>
      <c r="AE580" s="29">
        <f>AE581+AE582+AE583+AE584</f>
        <v>-1</v>
      </c>
      <c r="AF580" s="33">
        <f t="shared" si="68"/>
        <v>1943.9379999999999</v>
      </c>
      <c r="AG580" s="29">
        <f>AG581+AG582+AG583+AG584</f>
        <v>0</v>
      </c>
      <c r="AH580" s="28">
        <f t="shared" si="66"/>
        <v>1943.9379999999999</v>
      </c>
    </row>
    <row r="581" spans="1:34" ht="77.45" customHeight="1" x14ac:dyDescent="0.4">
      <c r="A581" s="13"/>
      <c r="B581" s="34"/>
      <c r="C581" s="31" t="s">
        <v>110</v>
      </c>
      <c r="D581" s="80" t="s">
        <v>178</v>
      </c>
      <c r="E581" s="80">
        <v>100</v>
      </c>
      <c r="F581" s="33">
        <v>0</v>
      </c>
      <c r="G581" s="29">
        <v>1894.2539999999999</v>
      </c>
      <c r="H581" s="33">
        <f t="shared" si="67"/>
        <v>1894.2539999999999</v>
      </c>
      <c r="I581" s="29"/>
      <c r="J581" s="33">
        <f t="shared" si="67"/>
        <v>1894.2539999999999</v>
      </c>
      <c r="K581" s="29"/>
      <c r="L581" s="33">
        <f t="shared" si="67"/>
        <v>1894.2539999999999</v>
      </c>
      <c r="M581" s="29"/>
      <c r="N581" s="33">
        <f t="shared" si="67"/>
        <v>1894.2539999999999</v>
      </c>
      <c r="O581" s="29"/>
      <c r="P581" s="33">
        <f t="shared" si="67"/>
        <v>1894.2539999999999</v>
      </c>
      <c r="Q581" s="29"/>
      <c r="R581" s="33">
        <f t="shared" si="67"/>
        <v>1894.2539999999999</v>
      </c>
      <c r="S581" s="29"/>
      <c r="T581" s="33">
        <f t="shared" si="67"/>
        <v>1894.2539999999999</v>
      </c>
      <c r="U581" s="29"/>
      <c r="V581" s="33">
        <f t="shared" si="67"/>
        <v>1894.2539999999999</v>
      </c>
      <c r="W581" s="29"/>
      <c r="X581" s="33">
        <f t="shared" si="68"/>
        <v>1894.2539999999999</v>
      </c>
      <c r="Y581" s="29"/>
      <c r="Z581" s="33">
        <f t="shared" si="68"/>
        <v>1894.2539999999999</v>
      </c>
      <c r="AA581" s="29"/>
      <c r="AB581" s="33">
        <f t="shared" si="68"/>
        <v>1894.2539999999999</v>
      </c>
      <c r="AC581" s="29"/>
      <c r="AD581" s="33">
        <f t="shared" si="68"/>
        <v>1894.2539999999999</v>
      </c>
      <c r="AE581" s="29"/>
      <c r="AF581" s="33">
        <f t="shared" si="68"/>
        <v>1894.2539999999999</v>
      </c>
      <c r="AG581" s="29"/>
      <c r="AH581" s="28">
        <f t="shared" si="66"/>
        <v>1894.2539999999999</v>
      </c>
    </row>
    <row r="582" spans="1:34" ht="45.6" customHeight="1" x14ac:dyDescent="0.4">
      <c r="A582" s="13"/>
      <c r="B582" s="34"/>
      <c r="C582" s="31" t="s">
        <v>14</v>
      </c>
      <c r="D582" s="80" t="s">
        <v>178</v>
      </c>
      <c r="E582" s="80">
        <v>200</v>
      </c>
      <c r="F582" s="33">
        <v>0</v>
      </c>
      <c r="G582" s="29">
        <v>49.683999999999997</v>
      </c>
      <c r="H582" s="33">
        <f t="shared" si="67"/>
        <v>49.683999999999997</v>
      </c>
      <c r="I582" s="29"/>
      <c r="J582" s="33">
        <f t="shared" si="67"/>
        <v>49.683999999999997</v>
      </c>
      <c r="K582" s="29"/>
      <c r="L582" s="33">
        <f t="shared" si="67"/>
        <v>49.683999999999997</v>
      </c>
      <c r="M582" s="29"/>
      <c r="N582" s="33">
        <f t="shared" si="67"/>
        <v>49.683999999999997</v>
      </c>
      <c r="O582" s="29"/>
      <c r="P582" s="33">
        <f t="shared" si="67"/>
        <v>49.683999999999997</v>
      </c>
      <c r="Q582" s="29"/>
      <c r="R582" s="33">
        <f t="shared" si="67"/>
        <v>49.683999999999997</v>
      </c>
      <c r="S582" s="29"/>
      <c r="T582" s="33">
        <f t="shared" si="67"/>
        <v>49.683999999999997</v>
      </c>
      <c r="U582" s="29"/>
      <c r="V582" s="33">
        <f t="shared" si="67"/>
        <v>49.683999999999997</v>
      </c>
      <c r="W582" s="29"/>
      <c r="X582" s="33">
        <f t="shared" si="68"/>
        <v>49.683999999999997</v>
      </c>
      <c r="Y582" s="29"/>
      <c r="Z582" s="33">
        <f t="shared" si="68"/>
        <v>49.683999999999997</v>
      </c>
      <c r="AA582" s="29"/>
      <c r="AB582" s="33">
        <f t="shared" si="68"/>
        <v>49.683999999999997</v>
      </c>
      <c r="AC582" s="29"/>
      <c r="AD582" s="33">
        <f t="shared" si="68"/>
        <v>49.683999999999997</v>
      </c>
      <c r="AE582" s="29"/>
      <c r="AF582" s="33">
        <f t="shared" si="68"/>
        <v>49.683999999999997</v>
      </c>
      <c r="AG582" s="29"/>
      <c r="AH582" s="28">
        <f t="shared" si="66"/>
        <v>49.683999999999997</v>
      </c>
    </row>
    <row r="583" spans="1:34" ht="40.5" hidden="1" customHeight="1" x14ac:dyDescent="0.4">
      <c r="A583" s="13"/>
      <c r="B583" s="34"/>
      <c r="C583" s="31" t="s">
        <v>15</v>
      </c>
      <c r="D583" s="80" t="s">
        <v>178</v>
      </c>
      <c r="E583" s="80">
        <v>300</v>
      </c>
      <c r="F583" s="33" t="e">
        <f>#REF!+#REF!</f>
        <v>#REF!</v>
      </c>
      <c r="G583" s="29"/>
      <c r="H583" s="33" t="e">
        <f t="shared" si="67"/>
        <v>#REF!</v>
      </c>
      <c r="I583" s="29"/>
      <c r="J583" s="33" t="e">
        <f t="shared" si="67"/>
        <v>#REF!</v>
      </c>
      <c r="K583" s="29"/>
      <c r="L583" s="33" t="e">
        <f t="shared" si="67"/>
        <v>#REF!</v>
      </c>
      <c r="M583" s="29"/>
      <c r="N583" s="33" t="e">
        <f t="shared" si="67"/>
        <v>#REF!</v>
      </c>
      <c r="O583" s="29"/>
      <c r="P583" s="33" t="e">
        <f t="shared" si="67"/>
        <v>#REF!</v>
      </c>
      <c r="Q583" s="29"/>
      <c r="R583" s="33" t="e">
        <f t="shared" si="67"/>
        <v>#REF!</v>
      </c>
      <c r="S583" s="29"/>
      <c r="T583" s="33" t="e">
        <f t="shared" si="67"/>
        <v>#REF!</v>
      </c>
      <c r="U583" s="29"/>
      <c r="V583" s="33" t="e">
        <f t="shared" si="67"/>
        <v>#REF!</v>
      </c>
      <c r="W583" s="29"/>
      <c r="X583" s="33" t="e">
        <f t="shared" si="68"/>
        <v>#REF!</v>
      </c>
      <c r="Y583" s="29"/>
      <c r="Z583" s="33" t="e">
        <f t="shared" si="68"/>
        <v>#REF!</v>
      </c>
      <c r="AA583" s="29"/>
      <c r="AB583" s="33" t="e">
        <f t="shared" si="68"/>
        <v>#REF!</v>
      </c>
      <c r="AC583" s="29"/>
      <c r="AD583" s="33" t="e">
        <f t="shared" si="68"/>
        <v>#REF!</v>
      </c>
      <c r="AE583" s="29"/>
      <c r="AF583" s="33" t="e">
        <f t="shared" si="68"/>
        <v>#REF!</v>
      </c>
      <c r="AG583" s="29"/>
      <c r="AH583" s="28" t="e">
        <f t="shared" si="66"/>
        <v>#REF!</v>
      </c>
    </row>
    <row r="584" spans="1:34" ht="26.25" x14ac:dyDescent="0.4">
      <c r="A584" s="13"/>
      <c r="B584" s="34"/>
      <c r="C584" s="31" t="s">
        <v>17</v>
      </c>
      <c r="D584" s="80" t="s">
        <v>178</v>
      </c>
      <c r="E584" s="80">
        <v>800</v>
      </c>
      <c r="F584" s="33">
        <v>0</v>
      </c>
      <c r="G584" s="29">
        <v>1</v>
      </c>
      <c r="H584" s="33">
        <f t="shared" si="67"/>
        <v>1</v>
      </c>
      <c r="I584" s="29"/>
      <c r="J584" s="33">
        <f t="shared" si="67"/>
        <v>1</v>
      </c>
      <c r="K584" s="29"/>
      <c r="L584" s="33">
        <f t="shared" si="67"/>
        <v>1</v>
      </c>
      <c r="M584" s="29"/>
      <c r="N584" s="33">
        <f t="shared" si="67"/>
        <v>1</v>
      </c>
      <c r="O584" s="29"/>
      <c r="P584" s="33">
        <f t="shared" si="67"/>
        <v>1</v>
      </c>
      <c r="Q584" s="29"/>
      <c r="R584" s="33">
        <f t="shared" si="67"/>
        <v>1</v>
      </c>
      <c r="S584" s="29"/>
      <c r="T584" s="33">
        <f t="shared" si="67"/>
        <v>1</v>
      </c>
      <c r="U584" s="29"/>
      <c r="V584" s="33">
        <f t="shared" si="67"/>
        <v>1</v>
      </c>
      <c r="W584" s="29"/>
      <c r="X584" s="33">
        <f t="shared" si="68"/>
        <v>1</v>
      </c>
      <c r="Y584" s="29"/>
      <c r="Z584" s="33">
        <f t="shared" si="68"/>
        <v>1</v>
      </c>
      <c r="AA584" s="29"/>
      <c r="AB584" s="33">
        <f t="shared" si="68"/>
        <v>1</v>
      </c>
      <c r="AC584" s="29"/>
      <c r="AD584" s="33">
        <f t="shared" si="68"/>
        <v>1</v>
      </c>
      <c r="AE584" s="29">
        <v>-1</v>
      </c>
      <c r="AF584" s="33">
        <f t="shared" si="68"/>
        <v>0</v>
      </c>
      <c r="AG584" s="29"/>
      <c r="AH584" s="28">
        <f t="shared" si="66"/>
        <v>0</v>
      </c>
    </row>
    <row r="585" spans="1:34" ht="101.25" hidden="1" customHeight="1" x14ac:dyDescent="0.4">
      <c r="A585" s="13"/>
      <c r="B585" s="34"/>
      <c r="C585" s="51" t="s">
        <v>160</v>
      </c>
      <c r="D585" s="43" t="s">
        <v>494</v>
      </c>
      <c r="E585" s="43"/>
      <c r="F585" s="33" t="e">
        <f>#REF!+#REF!</f>
        <v>#REF!</v>
      </c>
      <c r="G585" s="29">
        <f>G586</f>
        <v>0</v>
      </c>
      <c r="H585" s="33" t="e">
        <f t="shared" si="67"/>
        <v>#REF!</v>
      </c>
      <c r="I585" s="29">
        <f>I586</f>
        <v>0</v>
      </c>
      <c r="J585" s="33" t="e">
        <f t="shared" si="67"/>
        <v>#REF!</v>
      </c>
      <c r="K585" s="29">
        <f>K586</f>
        <v>0</v>
      </c>
      <c r="L585" s="33" t="e">
        <f t="shared" si="67"/>
        <v>#REF!</v>
      </c>
      <c r="M585" s="29">
        <f>M586</f>
        <v>0</v>
      </c>
      <c r="N585" s="33" t="e">
        <f t="shared" si="67"/>
        <v>#REF!</v>
      </c>
      <c r="O585" s="29">
        <f>O586</f>
        <v>0</v>
      </c>
      <c r="P585" s="33" t="e">
        <f t="shared" si="67"/>
        <v>#REF!</v>
      </c>
      <c r="Q585" s="29">
        <f>Q586</f>
        <v>0</v>
      </c>
      <c r="R585" s="33" t="e">
        <f t="shared" si="67"/>
        <v>#REF!</v>
      </c>
      <c r="S585" s="29">
        <f>S586</f>
        <v>0</v>
      </c>
      <c r="T585" s="33" t="e">
        <f t="shared" si="67"/>
        <v>#REF!</v>
      </c>
      <c r="U585" s="29">
        <f>U586</f>
        <v>0</v>
      </c>
      <c r="V585" s="33" t="e">
        <f t="shared" si="67"/>
        <v>#REF!</v>
      </c>
      <c r="W585" s="29">
        <f>W586</f>
        <v>0</v>
      </c>
      <c r="X585" s="33" t="e">
        <f t="shared" si="68"/>
        <v>#REF!</v>
      </c>
      <c r="Y585" s="29">
        <f>Y586</f>
        <v>0</v>
      </c>
      <c r="Z585" s="33" t="e">
        <f t="shared" si="68"/>
        <v>#REF!</v>
      </c>
      <c r="AA585" s="29">
        <f>AA586</f>
        <v>0</v>
      </c>
      <c r="AB585" s="33" t="e">
        <f t="shared" si="68"/>
        <v>#REF!</v>
      </c>
      <c r="AC585" s="29">
        <f>AC586</f>
        <v>0</v>
      </c>
      <c r="AD585" s="33" t="e">
        <f t="shared" si="68"/>
        <v>#REF!</v>
      </c>
      <c r="AE585" s="29">
        <f>AE586</f>
        <v>0</v>
      </c>
      <c r="AF585" s="33" t="e">
        <f t="shared" si="68"/>
        <v>#REF!</v>
      </c>
      <c r="AG585" s="29">
        <f>AG586</f>
        <v>0</v>
      </c>
      <c r="AH585" s="28" t="e">
        <f t="shared" si="66"/>
        <v>#REF!</v>
      </c>
    </row>
    <row r="586" spans="1:34" ht="121.5" hidden="1" customHeight="1" x14ac:dyDescent="0.4">
      <c r="A586" s="13"/>
      <c r="B586" s="34"/>
      <c r="C586" s="51" t="s">
        <v>493</v>
      </c>
      <c r="D586" s="43" t="s">
        <v>494</v>
      </c>
      <c r="E586" s="43" t="s">
        <v>495</v>
      </c>
      <c r="F586" s="33" t="e">
        <f>#REF!+#REF!</f>
        <v>#REF!</v>
      </c>
      <c r="G586" s="29"/>
      <c r="H586" s="33" t="e">
        <f t="shared" si="67"/>
        <v>#REF!</v>
      </c>
      <c r="I586" s="29"/>
      <c r="J586" s="33" t="e">
        <f t="shared" si="67"/>
        <v>#REF!</v>
      </c>
      <c r="K586" s="29"/>
      <c r="L586" s="33" t="e">
        <f t="shared" si="67"/>
        <v>#REF!</v>
      </c>
      <c r="M586" s="29"/>
      <c r="N586" s="33" t="e">
        <f t="shared" si="67"/>
        <v>#REF!</v>
      </c>
      <c r="O586" s="29"/>
      <c r="P586" s="33" t="e">
        <f t="shared" si="67"/>
        <v>#REF!</v>
      </c>
      <c r="Q586" s="29"/>
      <c r="R586" s="33" t="e">
        <f t="shared" si="67"/>
        <v>#REF!</v>
      </c>
      <c r="S586" s="29"/>
      <c r="T586" s="33" t="e">
        <f t="shared" si="67"/>
        <v>#REF!</v>
      </c>
      <c r="U586" s="29"/>
      <c r="V586" s="33" t="e">
        <f t="shared" si="67"/>
        <v>#REF!</v>
      </c>
      <c r="W586" s="29"/>
      <c r="X586" s="33" t="e">
        <f t="shared" si="68"/>
        <v>#REF!</v>
      </c>
      <c r="Y586" s="29"/>
      <c r="Z586" s="33" t="e">
        <f t="shared" si="68"/>
        <v>#REF!</v>
      </c>
      <c r="AA586" s="29"/>
      <c r="AB586" s="33" t="e">
        <f t="shared" si="68"/>
        <v>#REF!</v>
      </c>
      <c r="AC586" s="29"/>
      <c r="AD586" s="33" t="e">
        <f t="shared" si="68"/>
        <v>#REF!</v>
      </c>
      <c r="AE586" s="29"/>
      <c r="AF586" s="33" t="e">
        <f t="shared" si="68"/>
        <v>#REF!</v>
      </c>
      <c r="AG586" s="29"/>
      <c r="AH586" s="28" t="e">
        <f t="shared" si="66"/>
        <v>#REF!</v>
      </c>
    </row>
    <row r="587" spans="1:34" ht="23.45" customHeight="1" x14ac:dyDescent="0.4">
      <c r="A587" s="13"/>
      <c r="B587" s="34"/>
      <c r="C587" s="31" t="s">
        <v>403</v>
      </c>
      <c r="D587" s="80" t="s">
        <v>179</v>
      </c>
      <c r="E587" s="80"/>
      <c r="F587" s="33">
        <v>0</v>
      </c>
      <c r="G587" s="29">
        <f>G588+G634+G592+G594+G604+G636+G639</f>
        <v>22648.9</v>
      </c>
      <c r="H587" s="33">
        <f t="shared" si="67"/>
        <v>22648.9</v>
      </c>
      <c r="I587" s="29">
        <f>I588+I634+I592+I594+I604+I636+I639</f>
        <v>0</v>
      </c>
      <c r="J587" s="33">
        <f t="shared" si="67"/>
        <v>22648.9</v>
      </c>
      <c r="K587" s="29">
        <f>K588+K634+K592+K594+K604+K636+K639</f>
        <v>382.12200000000001</v>
      </c>
      <c r="L587" s="33">
        <f t="shared" si="67"/>
        <v>23031.022000000001</v>
      </c>
      <c r="M587" s="29">
        <f>M588+M634+M592+M594+M604+M636+M639</f>
        <v>0</v>
      </c>
      <c r="N587" s="33">
        <f t="shared" si="67"/>
        <v>23031.022000000001</v>
      </c>
      <c r="O587" s="29">
        <f>O588+O634+O592+O594+O604+O636+O639</f>
        <v>168.25899999999999</v>
      </c>
      <c r="P587" s="33">
        <f t="shared" si="67"/>
        <v>23199.280999999999</v>
      </c>
      <c r="Q587" s="29">
        <f>Q588+Q634+Q592+Q594+Q604+Q636+Q639</f>
        <v>0</v>
      </c>
      <c r="R587" s="33">
        <f t="shared" si="67"/>
        <v>23199.280999999999</v>
      </c>
      <c r="S587" s="29">
        <f>S588+S634+S592+S594+S604+S636+S639</f>
        <v>487.33100000000002</v>
      </c>
      <c r="T587" s="33">
        <f t="shared" si="67"/>
        <v>23686.611999999997</v>
      </c>
      <c r="U587" s="29">
        <f>U588+U634+U592+U594+U604+U636+U639</f>
        <v>114.197</v>
      </c>
      <c r="V587" s="33">
        <f t="shared" si="67"/>
        <v>23800.808999999997</v>
      </c>
      <c r="W587" s="29">
        <f>W588+W634+W592+W594+W604+W636+W639</f>
        <v>0</v>
      </c>
      <c r="X587" s="33">
        <f t="shared" si="68"/>
        <v>23800.808999999997</v>
      </c>
      <c r="Y587" s="29">
        <f>Y588+Y634+Y592+Y594+Y604+Y636+Y639</f>
        <v>217.77799999999999</v>
      </c>
      <c r="Z587" s="33">
        <f t="shared" si="68"/>
        <v>24018.586999999996</v>
      </c>
      <c r="AA587" s="29">
        <f>AA588+AA634+AA592+AA594+AA604+AA636+AA639</f>
        <v>120.6</v>
      </c>
      <c r="AB587" s="33">
        <f t="shared" si="68"/>
        <v>24139.186999999994</v>
      </c>
      <c r="AC587" s="29">
        <f>AC588+AC634+AC592+AC594+AC604+AC636+AC639</f>
        <v>0</v>
      </c>
      <c r="AD587" s="33">
        <f t="shared" si="68"/>
        <v>24139.186999999994</v>
      </c>
      <c r="AE587" s="29">
        <f>AE588+AE634+AE592+AE594+AE604+AE636+AE639</f>
        <v>-461.84300000000002</v>
      </c>
      <c r="AF587" s="33">
        <f t="shared" si="68"/>
        <v>23677.343999999994</v>
      </c>
      <c r="AG587" s="29">
        <f>AG588+AG634+AG592+AG594+AG604+AG636+AG639</f>
        <v>-60.609000000000002</v>
      </c>
      <c r="AH587" s="28">
        <f t="shared" si="66"/>
        <v>23616.734999999993</v>
      </c>
    </row>
    <row r="588" spans="1:34" ht="41.45" customHeight="1" x14ac:dyDescent="0.4">
      <c r="A588" s="13"/>
      <c r="B588" s="34"/>
      <c r="C588" s="31" t="s">
        <v>158</v>
      </c>
      <c r="D588" s="80" t="s">
        <v>180</v>
      </c>
      <c r="E588" s="80"/>
      <c r="F588" s="33">
        <v>0</v>
      </c>
      <c r="G588" s="29">
        <f>G589</f>
        <v>22348.9</v>
      </c>
      <c r="H588" s="33">
        <f t="shared" si="67"/>
        <v>22348.9</v>
      </c>
      <c r="I588" s="29">
        <f>I589</f>
        <v>0</v>
      </c>
      <c r="J588" s="33">
        <f t="shared" si="67"/>
        <v>22348.9</v>
      </c>
      <c r="K588" s="29">
        <f>K589</f>
        <v>382.12200000000001</v>
      </c>
      <c r="L588" s="33">
        <f t="shared" si="67"/>
        <v>22731.022000000001</v>
      </c>
      <c r="M588" s="29">
        <f>M589</f>
        <v>0</v>
      </c>
      <c r="N588" s="33">
        <f t="shared" si="67"/>
        <v>22731.022000000001</v>
      </c>
      <c r="O588" s="29">
        <f>O589</f>
        <v>168.25899999999999</v>
      </c>
      <c r="P588" s="33">
        <f t="shared" si="67"/>
        <v>22899.280999999999</v>
      </c>
      <c r="Q588" s="29">
        <f>Q589</f>
        <v>0</v>
      </c>
      <c r="R588" s="33">
        <f t="shared" si="67"/>
        <v>22899.280999999999</v>
      </c>
      <c r="S588" s="29">
        <f>S589</f>
        <v>487.33100000000002</v>
      </c>
      <c r="T588" s="33">
        <f t="shared" si="67"/>
        <v>23386.611999999997</v>
      </c>
      <c r="U588" s="29">
        <f>U589</f>
        <v>114.197</v>
      </c>
      <c r="V588" s="33">
        <f t="shared" si="67"/>
        <v>23500.808999999997</v>
      </c>
      <c r="W588" s="29">
        <f>W589</f>
        <v>0</v>
      </c>
      <c r="X588" s="33">
        <f t="shared" si="68"/>
        <v>23500.808999999997</v>
      </c>
      <c r="Y588" s="29">
        <f>Y589</f>
        <v>217.77799999999999</v>
      </c>
      <c r="Z588" s="33">
        <f t="shared" si="68"/>
        <v>23718.586999999996</v>
      </c>
      <c r="AA588" s="29">
        <f>AA589</f>
        <v>120.6</v>
      </c>
      <c r="AB588" s="33">
        <f t="shared" si="68"/>
        <v>23839.186999999994</v>
      </c>
      <c r="AC588" s="29">
        <f>AC589</f>
        <v>0</v>
      </c>
      <c r="AD588" s="33">
        <f t="shared" si="68"/>
        <v>23839.186999999994</v>
      </c>
      <c r="AE588" s="29">
        <f>AE589</f>
        <v>-460</v>
      </c>
      <c r="AF588" s="33">
        <f t="shared" si="68"/>
        <v>23379.186999999994</v>
      </c>
      <c r="AG588" s="29">
        <f>AG589</f>
        <v>-60.609000000000002</v>
      </c>
      <c r="AH588" s="28">
        <f t="shared" si="66"/>
        <v>23318.577999999994</v>
      </c>
    </row>
    <row r="589" spans="1:34" s="7" customFormat="1" ht="44.1" customHeight="1" x14ac:dyDescent="0.4">
      <c r="A589" s="16"/>
      <c r="B589" s="34"/>
      <c r="C589" s="31" t="s">
        <v>9</v>
      </c>
      <c r="D589" s="80" t="s">
        <v>180</v>
      </c>
      <c r="E589" s="80">
        <v>600</v>
      </c>
      <c r="F589" s="33">
        <v>0</v>
      </c>
      <c r="G589" s="29">
        <v>22348.9</v>
      </c>
      <c r="H589" s="33">
        <f t="shared" si="67"/>
        <v>22348.9</v>
      </c>
      <c r="I589" s="29"/>
      <c r="J589" s="33">
        <f t="shared" si="67"/>
        <v>22348.9</v>
      </c>
      <c r="K589" s="29">
        <v>382.12200000000001</v>
      </c>
      <c r="L589" s="33">
        <f t="shared" si="67"/>
        <v>22731.022000000001</v>
      </c>
      <c r="M589" s="29"/>
      <c r="N589" s="33">
        <f t="shared" si="67"/>
        <v>22731.022000000001</v>
      </c>
      <c r="O589" s="29">
        <v>168.25899999999999</v>
      </c>
      <c r="P589" s="33">
        <f t="shared" si="67"/>
        <v>22899.280999999999</v>
      </c>
      <c r="Q589" s="29"/>
      <c r="R589" s="33">
        <f t="shared" si="67"/>
        <v>22899.280999999999</v>
      </c>
      <c r="S589" s="29">
        <v>487.33100000000002</v>
      </c>
      <c r="T589" s="33">
        <f t="shared" si="67"/>
        <v>23386.611999999997</v>
      </c>
      <c r="U589" s="29">
        <v>114.197</v>
      </c>
      <c r="V589" s="33">
        <f t="shared" si="67"/>
        <v>23500.808999999997</v>
      </c>
      <c r="W589" s="29"/>
      <c r="X589" s="33">
        <f t="shared" si="68"/>
        <v>23500.808999999997</v>
      </c>
      <c r="Y589" s="29">
        <v>217.77799999999999</v>
      </c>
      <c r="Z589" s="33">
        <f t="shared" si="68"/>
        <v>23718.586999999996</v>
      </c>
      <c r="AA589" s="29">
        <v>120.6</v>
      </c>
      <c r="AB589" s="33">
        <f t="shared" si="68"/>
        <v>23839.186999999994</v>
      </c>
      <c r="AC589" s="29"/>
      <c r="AD589" s="33">
        <f t="shared" si="68"/>
        <v>23839.186999999994</v>
      </c>
      <c r="AE589" s="29">
        <v>-460</v>
      </c>
      <c r="AF589" s="33">
        <f t="shared" si="68"/>
        <v>23379.186999999994</v>
      </c>
      <c r="AG589" s="29">
        <v>-60.609000000000002</v>
      </c>
      <c r="AH589" s="28">
        <f t="shared" si="66"/>
        <v>23318.577999999994</v>
      </c>
    </row>
    <row r="590" spans="1:34" s="7" customFormat="1" ht="60.75" hidden="1" customHeight="1" x14ac:dyDescent="0.4">
      <c r="A590" s="16"/>
      <c r="B590" s="34"/>
      <c r="C590" s="51" t="s">
        <v>488</v>
      </c>
      <c r="D590" s="43" t="s">
        <v>490</v>
      </c>
      <c r="E590" s="43"/>
      <c r="F590" s="33" t="e">
        <f>#REF!+#REF!</f>
        <v>#REF!</v>
      </c>
      <c r="G590" s="69">
        <f>G591</f>
        <v>0</v>
      </c>
      <c r="H590" s="33" t="e">
        <f t="shared" si="67"/>
        <v>#REF!</v>
      </c>
      <c r="I590" s="69">
        <f>I591</f>
        <v>0</v>
      </c>
      <c r="J590" s="33" t="e">
        <f t="shared" si="67"/>
        <v>#REF!</v>
      </c>
      <c r="K590" s="69">
        <f>K591</f>
        <v>0</v>
      </c>
      <c r="L590" s="33" t="e">
        <f t="shared" si="67"/>
        <v>#REF!</v>
      </c>
      <c r="M590" s="69">
        <f>M591</f>
        <v>0</v>
      </c>
      <c r="N590" s="33" t="e">
        <f t="shared" si="67"/>
        <v>#REF!</v>
      </c>
      <c r="O590" s="69">
        <f>O591</f>
        <v>0</v>
      </c>
      <c r="P590" s="33" t="e">
        <f t="shared" si="67"/>
        <v>#REF!</v>
      </c>
      <c r="Q590" s="69">
        <f>Q591</f>
        <v>0</v>
      </c>
      <c r="R590" s="33" t="e">
        <f t="shared" si="67"/>
        <v>#REF!</v>
      </c>
      <c r="S590" s="69">
        <f>S591</f>
        <v>0</v>
      </c>
      <c r="T590" s="33" t="e">
        <f t="shared" si="67"/>
        <v>#REF!</v>
      </c>
      <c r="U590" s="69">
        <f>U591</f>
        <v>0</v>
      </c>
      <c r="V590" s="33" t="e">
        <f t="shared" si="67"/>
        <v>#REF!</v>
      </c>
      <c r="W590" s="69">
        <f>W591</f>
        <v>0</v>
      </c>
      <c r="X590" s="33" t="e">
        <f t="shared" si="68"/>
        <v>#REF!</v>
      </c>
      <c r="Y590" s="69">
        <f>Y591</f>
        <v>0</v>
      </c>
      <c r="Z590" s="33" t="e">
        <f t="shared" si="68"/>
        <v>#REF!</v>
      </c>
      <c r="AA590" s="69">
        <f>AA591</f>
        <v>0</v>
      </c>
      <c r="AB590" s="33" t="e">
        <f t="shared" si="68"/>
        <v>#REF!</v>
      </c>
      <c r="AC590" s="69">
        <f>AC591</f>
        <v>0</v>
      </c>
      <c r="AD590" s="33" t="e">
        <f t="shared" si="68"/>
        <v>#REF!</v>
      </c>
      <c r="AE590" s="69">
        <f>AE591</f>
        <v>0</v>
      </c>
      <c r="AF590" s="33" t="e">
        <f t="shared" si="68"/>
        <v>#REF!</v>
      </c>
      <c r="AG590" s="69">
        <f>AG591</f>
        <v>0</v>
      </c>
      <c r="AH590" s="28" t="e">
        <f t="shared" si="66"/>
        <v>#REF!</v>
      </c>
    </row>
    <row r="591" spans="1:34" s="7" customFormat="1" ht="60.75" hidden="1" customHeight="1" x14ac:dyDescent="0.4">
      <c r="A591" s="16"/>
      <c r="B591" s="34"/>
      <c r="C591" s="51" t="s">
        <v>19</v>
      </c>
      <c r="D591" s="43" t="s">
        <v>490</v>
      </c>
      <c r="E591" s="43" t="s">
        <v>487</v>
      </c>
      <c r="F591" s="33" t="e">
        <f>#REF!+#REF!</f>
        <v>#REF!</v>
      </c>
      <c r="G591" s="69">
        <v>0</v>
      </c>
      <c r="H591" s="33" t="e">
        <f t="shared" si="67"/>
        <v>#REF!</v>
      </c>
      <c r="I591" s="69">
        <v>0</v>
      </c>
      <c r="J591" s="33" t="e">
        <f t="shared" si="67"/>
        <v>#REF!</v>
      </c>
      <c r="K591" s="69">
        <v>0</v>
      </c>
      <c r="L591" s="33" t="e">
        <f t="shared" si="67"/>
        <v>#REF!</v>
      </c>
      <c r="M591" s="69">
        <v>0</v>
      </c>
      <c r="N591" s="33" t="e">
        <f t="shared" si="67"/>
        <v>#REF!</v>
      </c>
      <c r="O591" s="69">
        <v>0</v>
      </c>
      <c r="P591" s="33" t="e">
        <f t="shared" si="67"/>
        <v>#REF!</v>
      </c>
      <c r="Q591" s="69">
        <v>0</v>
      </c>
      <c r="R591" s="33" t="e">
        <f t="shared" si="67"/>
        <v>#REF!</v>
      </c>
      <c r="S591" s="69">
        <v>0</v>
      </c>
      <c r="T591" s="33" t="e">
        <f t="shared" si="67"/>
        <v>#REF!</v>
      </c>
      <c r="U591" s="69">
        <v>0</v>
      </c>
      <c r="V591" s="33" t="e">
        <f t="shared" si="67"/>
        <v>#REF!</v>
      </c>
      <c r="W591" s="69">
        <v>0</v>
      </c>
      <c r="X591" s="33" t="e">
        <f t="shared" si="68"/>
        <v>#REF!</v>
      </c>
      <c r="Y591" s="69">
        <v>0</v>
      </c>
      <c r="Z591" s="33" t="e">
        <f t="shared" si="68"/>
        <v>#REF!</v>
      </c>
      <c r="AA591" s="69">
        <v>0</v>
      </c>
      <c r="AB591" s="33" t="e">
        <f t="shared" si="68"/>
        <v>#REF!</v>
      </c>
      <c r="AC591" s="69">
        <v>0</v>
      </c>
      <c r="AD591" s="33" t="e">
        <f t="shared" si="68"/>
        <v>#REF!</v>
      </c>
      <c r="AE591" s="69">
        <v>0</v>
      </c>
      <c r="AF591" s="33" t="e">
        <f t="shared" si="68"/>
        <v>#REF!</v>
      </c>
      <c r="AG591" s="69">
        <v>0</v>
      </c>
      <c r="AH591" s="28" t="e">
        <f t="shared" si="66"/>
        <v>#REF!</v>
      </c>
    </row>
    <row r="592" spans="1:34" s="7" customFormat="1" ht="81" hidden="1" customHeight="1" x14ac:dyDescent="0.4">
      <c r="A592" s="16"/>
      <c r="B592" s="34"/>
      <c r="C592" s="51" t="s">
        <v>489</v>
      </c>
      <c r="D592" s="43" t="s">
        <v>490</v>
      </c>
      <c r="E592" s="43"/>
      <c r="F592" s="33" t="e">
        <f>#REF!+#REF!</f>
        <v>#REF!</v>
      </c>
      <c r="G592" s="69">
        <f>G593</f>
        <v>0</v>
      </c>
      <c r="H592" s="33" t="e">
        <f t="shared" si="67"/>
        <v>#REF!</v>
      </c>
      <c r="I592" s="69">
        <f>I593</f>
        <v>0</v>
      </c>
      <c r="J592" s="33" t="e">
        <f t="shared" si="67"/>
        <v>#REF!</v>
      </c>
      <c r="K592" s="69">
        <f>K593</f>
        <v>0</v>
      </c>
      <c r="L592" s="33" t="e">
        <f t="shared" si="67"/>
        <v>#REF!</v>
      </c>
      <c r="M592" s="69">
        <f>M593</f>
        <v>0</v>
      </c>
      <c r="N592" s="33" t="e">
        <f t="shared" si="67"/>
        <v>#REF!</v>
      </c>
      <c r="O592" s="69">
        <f>O593</f>
        <v>0</v>
      </c>
      <c r="P592" s="33" t="e">
        <f t="shared" si="67"/>
        <v>#REF!</v>
      </c>
      <c r="Q592" s="69">
        <f>Q593</f>
        <v>0</v>
      </c>
      <c r="R592" s="33" t="e">
        <f t="shared" si="67"/>
        <v>#REF!</v>
      </c>
      <c r="S592" s="69">
        <f>S593</f>
        <v>0</v>
      </c>
      <c r="T592" s="33" t="e">
        <f t="shared" si="67"/>
        <v>#REF!</v>
      </c>
      <c r="U592" s="69">
        <f>U593</f>
        <v>0</v>
      </c>
      <c r="V592" s="33" t="e">
        <f t="shared" si="67"/>
        <v>#REF!</v>
      </c>
      <c r="W592" s="69">
        <f>W593</f>
        <v>0</v>
      </c>
      <c r="X592" s="33" t="e">
        <f t="shared" si="68"/>
        <v>#REF!</v>
      </c>
      <c r="Y592" s="69">
        <f>Y593</f>
        <v>0</v>
      </c>
      <c r="Z592" s="33" t="e">
        <f t="shared" si="68"/>
        <v>#REF!</v>
      </c>
      <c r="AA592" s="69">
        <f>AA593</f>
        <v>0</v>
      </c>
      <c r="AB592" s="33" t="e">
        <f t="shared" si="68"/>
        <v>#REF!</v>
      </c>
      <c r="AC592" s="69">
        <f>AC593</f>
        <v>0</v>
      </c>
      <c r="AD592" s="33" t="e">
        <f t="shared" si="68"/>
        <v>#REF!</v>
      </c>
      <c r="AE592" s="69">
        <f>AE593</f>
        <v>0</v>
      </c>
      <c r="AF592" s="33" t="e">
        <f t="shared" si="68"/>
        <v>#REF!</v>
      </c>
      <c r="AG592" s="69">
        <f>AG593</f>
        <v>0</v>
      </c>
      <c r="AH592" s="28" t="e">
        <f t="shared" si="66"/>
        <v>#REF!</v>
      </c>
    </row>
    <row r="593" spans="1:47" s="7" customFormat="1" ht="60.75" hidden="1" customHeight="1" x14ac:dyDescent="0.4">
      <c r="A593" s="16"/>
      <c r="B593" s="34"/>
      <c r="C593" s="51" t="s">
        <v>19</v>
      </c>
      <c r="D593" s="43" t="s">
        <v>490</v>
      </c>
      <c r="E593" s="43" t="s">
        <v>487</v>
      </c>
      <c r="F593" s="33" t="e">
        <f>#REF!+#REF!</f>
        <v>#REF!</v>
      </c>
      <c r="G593" s="69">
        <v>0</v>
      </c>
      <c r="H593" s="33" t="e">
        <f t="shared" si="67"/>
        <v>#REF!</v>
      </c>
      <c r="I593" s="69">
        <v>0</v>
      </c>
      <c r="J593" s="33" t="e">
        <f t="shared" si="67"/>
        <v>#REF!</v>
      </c>
      <c r="K593" s="69">
        <v>0</v>
      </c>
      <c r="L593" s="33" t="e">
        <f t="shared" si="67"/>
        <v>#REF!</v>
      </c>
      <c r="M593" s="69">
        <v>0</v>
      </c>
      <c r="N593" s="33" t="e">
        <f t="shared" si="67"/>
        <v>#REF!</v>
      </c>
      <c r="O593" s="69">
        <v>0</v>
      </c>
      <c r="P593" s="33" t="e">
        <f t="shared" si="67"/>
        <v>#REF!</v>
      </c>
      <c r="Q593" s="69">
        <v>0</v>
      </c>
      <c r="R593" s="33" t="e">
        <f t="shared" si="67"/>
        <v>#REF!</v>
      </c>
      <c r="S593" s="69">
        <v>0</v>
      </c>
      <c r="T593" s="33" t="e">
        <f t="shared" si="67"/>
        <v>#REF!</v>
      </c>
      <c r="U593" s="69">
        <v>0</v>
      </c>
      <c r="V593" s="33" t="e">
        <f t="shared" si="67"/>
        <v>#REF!</v>
      </c>
      <c r="W593" s="69">
        <v>0</v>
      </c>
      <c r="X593" s="33" t="e">
        <f t="shared" si="68"/>
        <v>#REF!</v>
      </c>
      <c r="Y593" s="69">
        <v>0</v>
      </c>
      <c r="Z593" s="33" t="e">
        <f t="shared" si="68"/>
        <v>#REF!</v>
      </c>
      <c r="AA593" s="69">
        <v>0</v>
      </c>
      <c r="AB593" s="33" t="e">
        <f t="shared" si="68"/>
        <v>#REF!</v>
      </c>
      <c r="AC593" s="69">
        <v>0</v>
      </c>
      <c r="AD593" s="33" t="e">
        <f t="shared" si="68"/>
        <v>#REF!</v>
      </c>
      <c r="AE593" s="69">
        <v>0</v>
      </c>
      <c r="AF593" s="33" t="e">
        <f t="shared" si="68"/>
        <v>#REF!</v>
      </c>
      <c r="AG593" s="69">
        <v>0</v>
      </c>
      <c r="AH593" s="28" t="e">
        <f t="shared" si="66"/>
        <v>#REF!</v>
      </c>
    </row>
    <row r="594" spans="1:47" s="7" customFormat="1" ht="101.25" hidden="1" customHeight="1" x14ac:dyDescent="0.4">
      <c r="A594" s="16"/>
      <c r="B594" s="34"/>
      <c r="C594" s="51" t="s">
        <v>160</v>
      </c>
      <c r="D594" s="43" t="s">
        <v>491</v>
      </c>
      <c r="E594" s="43"/>
      <c r="F594" s="33" t="e">
        <f>#REF!+#REF!</f>
        <v>#REF!</v>
      </c>
      <c r="G594" s="69">
        <f>G595</f>
        <v>0</v>
      </c>
      <c r="H594" s="33" t="e">
        <f t="shared" si="67"/>
        <v>#REF!</v>
      </c>
      <c r="I594" s="69">
        <f>I595</f>
        <v>0</v>
      </c>
      <c r="J594" s="33" t="e">
        <f t="shared" si="67"/>
        <v>#REF!</v>
      </c>
      <c r="K594" s="69">
        <f>K595</f>
        <v>0</v>
      </c>
      <c r="L594" s="33" t="e">
        <f t="shared" si="67"/>
        <v>#REF!</v>
      </c>
      <c r="M594" s="69">
        <f>M595</f>
        <v>0</v>
      </c>
      <c r="N594" s="33" t="e">
        <f t="shared" si="67"/>
        <v>#REF!</v>
      </c>
      <c r="O594" s="69">
        <f>O595</f>
        <v>0</v>
      </c>
      <c r="P594" s="33" t="e">
        <f t="shared" si="67"/>
        <v>#REF!</v>
      </c>
      <c r="Q594" s="69">
        <f>Q595</f>
        <v>0</v>
      </c>
      <c r="R594" s="33" t="e">
        <f t="shared" si="67"/>
        <v>#REF!</v>
      </c>
      <c r="S594" s="69">
        <f>S595</f>
        <v>0</v>
      </c>
      <c r="T594" s="33" t="e">
        <f t="shared" si="67"/>
        <v>#REF!</v>
      </c>
      <c r="U594" s="69">
        <f>U595</f>
        <v>0</v>
      </c>
      <c r="V594" s="33" t="e">
        <f t="shared" si="67"/>
        <v>#REF!</v>
      </c>
      <c r="W594" s="69">
        <f>W595</f>
        <v>0</v>
      </c>
      <c r="X594" s="33" t="e">
        <f t="shared" si="68"/>
        <v>#REF!</v>
      </c>
      <c r="Y594" s="69">
        <f>Y595</f>
        <v>0</v>
      </c>
      <c r="Z594" s="33" t="e">
        <f t="shared" si="68"/>
        <v>#REF!</v>
      </c>
      <c r="AA594" s="69">
        <f>AA595</f>
        <v>0</v>
      </c>
      <c r="AB594" s="33" t="e">
        <f t="shared" si="68"/>
        <v>#REF!</v>
      </c>
      <c r="AC594" s="69">
        <f>AC595</f>
        <v>0</v>
      </c>
      <c r="AD594" s="33" t="e">
        <f t="shared" si="68"/>
        <v>#REF!</v>
      </c>
      <c r="AE594" s="69">
        <f>AE595</f>
        <v>0</v>
      </c>
      <c r="AF594" s="33" t="e">
        <f t="shared" si="68"/>
        <v>#REF!</v>
      </c>
      <c r="AG594" s="69">
        <f>AG595</f>
        <v>0</v>
      </c>
      <c r="AH594" s="28" t="e">
        <f t="shared" si="66"/>
        <v>#REF!</v>
      </c>
    </row>
    <row r="595" spans="1:47" s="7" customFormat="1" ht="60.75" hidden="1" customHeight="1" x14ac:dyDescent="0.4">
      <c r="A595" s="16"/>
      <c r="B595" s="34"/>
      <c r="C595" s="51" t="s">
        <v>19</v>
      </c>
      <c r="D595" s="43" t="s">
        <v>491</v>
      </c>
      <c r="E595" s="43" t="s">
        <v>487</v>
      </c>
      <c r="F595" s="33" t="e">
        <f>#REF!+#REF!</f>
        <v>#REF!</v>
      </c>
      <c r="G595" s="69"/>
      <c r="H595" s="33" t="e">
        <f t="shared" si="67"/>
        <v>#REF!</v>
      </c>
      <c r="I595" s="69"/>
      <c r="J595" s="33" t="e">
        <f t="shared" si="67"/>
        <v>#REF!</v>
      </c>
      <c r="K595" s="69"/>
      <c r="L595" s="33" t="e">
        <f t="shared" si="67"/>
        <v>#REF!</v>
      </c>
      <c r="M595" s="69"/>
      <c r="N595" s="33" t="e">
        <f t="shared" si="67"/>
        <v>#REF!</v>
      </c>
      <c r="O595" s="69"/>
      <c r="P595" s="33" t="e">
        <f t="shared" si="67"/>
        <v>#REF!</v>
      </c>
      <c r="Q595" s="69"/>
      <c r="R595" s="33" t="e">
        <f t="shared" si="67"/>
        <v>#REF!</v>
      </c>
      <c r="S595" s="69"/>
      <c r="T595" s="33" t="e">
        <f t="shared" si="67"/>
        <v>#REF!</v>
      </c>
      <c r="U595" s="69"/>
      <c r="V595" s="33" t="e">
        <f t="shared" si="67"/>
        <v>#REF!</v>
      </c>
      <c r="W595" s="69"/>
      <c r="X595" s="33" t="e">
        <f t="shared" si="68"/>
        <v>#REF!</v>
      </c>
      <c r="Y595" s="69"/>
      <c r="Z595" s="33" t="e">
        <f t="shared" si="68"/>
        <v>#REF!</v>
      </c>
      <c r="AA595" s="69"/>
      <c r="AB595" s="33" t="e">
        <f t="shared" si="68"/>
        <v>#REF!</v>
      </c>
      <c r="AC595" s="69"/>
      <c r="AD595" s="33" t="e">
        <f t="shared" si="68"/>
        <v>#REF!</v>
      </c>
      <c r="AE595" s="69"/>
      <c r="AF595" s="33" t="e">
        <f t="shared" si="68"/>
        <v>#REF!</v>
      </c>
      <c r="AG595" s="69"/>
      <c r="AH595" s="28" t="e">
        <f t="shared" si="66"/>
        <v>#REF!</v>
      </c>
    </row>
    <row r="596" spans="1:47" s="6" customFormat="1" ht="124.5" hidden="1" customHeight="1" x14ac:dyDescent="0.4">
      <c r="A596" s="15"/>
      <c r="B596" s="56"/>
      <c r="C596" s="57" t="s">
        <v>164</v>
      </c>
      <c r="D596" s="133" t="s">
        <v>181</v>
      </c>
      <c r="E596" s="133"/>
      <c r="F596" s="33" t="e">
        <f>#REF!+#REF!</f>
        <v>#REF!</v>
      </c>
      <c r="G596" s="58">
        <v>0</v>
      </c>
      <c r="H596" s="33" t="e">
        <f t="shared" si="67"/>
        <v>#REF!</v>
      </c>
      <c r="I596" s="58">
        <v>0</v>
      </c>
      <c r="J596" s="33" t="e">
        <f t="shared" si="67"/>
        <v>#REF!</v>
      </c>
      <c r="K596" s="58">
        <v>0</v>
      </c>
      <c r="L596" s="33" t="e">
        <f t="shared" si="67"/>
        <v>#REF!</v>
      </c>
      <c r="M596" s="58">
        <v>0</v>
      </c>
      <c r="N596" s="33" t="e">
        <f t="shared" si="67"/>
        <v>#REF!</v>
      </c>
      <c r="O596" s="58">
        <v>0</v>
      </c>
      <c r="P596" s="33" t="e">
        <f t="shared" si="67"/>
        <v>#REF!</v>
      </c>
      <c r="Q596" s="58">
        <v>0</v>
      </c>
      <c r="R596" s="33" t="e">
        <f t="shared" si="67"/>
        <v>#REF!</v>
      </c>
      <c r="S596" s="58">
        <v>0</v>
      </c>
      <c r="T596" s="33" t="e">
        <f t="shared" si="67"/>
        <v>#REF!</v>
      </c>
      <c r="U596" s="58">
        <v>0</v>
      </c>
      <c r="V596" s="33" t="e">
        <f t="shared" si="67"/>
        <v>#REF!</v>
      </c>
      <c r="W596" s="58">
        <v>0</v>
      </c>
      <c r="X596" s="33" t="e">
        <f t="shared" si="68"/>
        <v>#REF!</v>
      </c>
      <c r="Y596" s="58">
        <v>0</v>
      </c>
      <c r="Z596" s="33" t="e">
        <f t="shared" si="68"/>
        <v>#REF!</v>
      </c>
      <c r="AA596" s="58">
        <v>0</v>
      </c>
      <c r="AB596" s="33" t="e">
        <f t="shared" si="68"/>
        <v>#REF!</v>
      </c>
      <c r="AC596" s="58">
        <v>0</v>
      </c>
      <c r="AD596" s="33" t="e">
        <f t="shared" si="68"/>
        <v>#REF!</v>
      </c>
      <c r="AE596" s="58">
        <v>0</v>
      </c>
      <c r="AF596" s="33" t="e">
        <f t="shared" si="68"/>
        <v>#REF!</v>
      </c>
      <c r="AG596" s="58">
        <v>0</v>
      </c>
      <c r="AH596" s="28" t="e">
        <f t="shared" si="66"/>
        <v>#REF!</v>
      </c>
    </row>
    <row r="597" spans="1:47" s="6" customFormat="1" ht="60.75" hidden="1" customHeight="1" x14ac:dyDescent="0.4">
      <c r="A597" s="15"/>
      <c r="B597" s="56"/>
      <c r="C597" s="57" t="s">
        <v>19</v>
      </c>
      <c r="D597" s="133" t="s">
        <v>181</v>
      </c>
      <c r="E597" s="133">
        <v>600</v>
      </c>
      <c r="F597" s="33" t="e">
        <f>#REF!+#REF!</f>
        <v>#REF!</v>
      </c>
      <c r="G597" s="58">
        <f>G598</f>
        <v>0</v>
      </c>
      <c r="H597" s="33" t="e">
        <f t="shared" si="67"/>
        <v>#REF!</v>
      </c>
      <c r="I597" s="58">
        <f>I598</f>
        <v>0</v>
      </c>
      <c r="J597" s="33" t="e">
        <f t="shared" si="67"/>
        <v>#REF!</v>
      </c>
      <c r="K597" s="58">
        <f>K598</f>
        <v>0</v>
      </c>
      <c r="L597" s="33" t="e">
        <f t="shared" si="67"/>
        <v>#REF!</v>
      </c>
      <c r="M597" s="58">
        <f>M598</f>
        <v>0</v>
      </c>
      <c r="N597" s="33" t="e">
        <f t="shared" si="67"/>
        <v>#REF!</v>
      </c>
      <c r="O597" s="58">
        <f>O598</f>
        <v>0</v>
      </c>
      <c r="P597" s="33" t="e">
        <f t="shared" si="67"/>
        <v>#REF!</v>
      </c>
      <c r="Q597" s="58">
        <f>Q598</f>
        <v>0</v>
      </c>
      <c r="R597" s="33" t="e">
        <f t="shared" si="67"/>
        <v>#REF!</v>
      </c>
      <c r="S597" s="58">
        <f>S598</f>
        <v>0</v>
      </c>
      <c r="T597" s="33" t="e">
        <f t="shared" si="67"/>
        <v>#REF!</v>
      </c>
      <c r="U597" s="58">
        <f>U598</f>
        <v>0</v>
      </c>
      <c r="V597" s="33" t="e">
        <f t="shared" si="67"/>
        <v>#REF!</v>
      </c>
      <c r="W597" s="58">
        <f>W598</f>
        <v>0</v>
      </c>
      <c r="X597" s="33" t="e">
        <f t="shared" si="68"/>
        <v>#REF!</v>
      </c>
      <c r="Y597" s="58">
        <f>Y598</f>
        <v>0</v>
      </c>
      <c r="Z597" s="33" t="e">
        <f t="shared" si="68"/>
        <v>#REF!</v>
      </c>
      <c r="AA597" s="58">
        <f>AA598</f>
        <v>0</v>
      </c>
      <c r="AB597" s="33" t="e">
        <f t="shared" si="68"/>
        <v>#REF!</v>
      </c>
      <c r="AC597" s="58">
        <f>AC598</f>
        <v>0</v>
      </c>
      <c r="AD597" s="33" t="e">
        <f t="shared" si="68"/>
        <v>#REF!</v>
      </c>
      <c r="AE597" s="58">
        <f>AE598</f>
        <v>0</v>
      </c>
      <c r="AF597" s="33" t="e">
        <f t="shared" si="68"/>
        <v>#REF!</v>
      </c>
      <c r="AG597" s="58">
        <f>AG598</f>
        <v>0</v>
      </c>
      <c r="AH597" s="28" t="e">
        <f t="shared" si="66"/>
        <v>#REF!</v>
      </c>
    </row>
    <row r="598" spans="1:47" s="6" customFormat="1" ht="121.5" hidden="1" customHeight="1" x14ac:dyDescent="0.4">
      <c r="A598" s="15"/>
      <c r="B598" s="56"/>
      <c r="C598" s="57" t="s">
        <v>376</v>
      </c>
      <c r="D598" s="133" t="s">
        <v>182</v>
      </c>
      <c r="E598" s="133"/>
      <c r="F598" s="33" t="e">
        <f>#REF!+#REF!</f>
        <v>#REF!</v>
      </c>
      <c r="G598" s="58">
        <v>0</v>
      </c>
      <c r="H598" s="33" t="e">
        <f t="shared" si="67"/>
        <v>#REF!</v>
      </c>
      <c r="I598" s="58">
        <v>0</v>
      </c>
      <c r="J598" s="33" t="e">
        <f t="shared" si="67"/>
        <v>#REF!</v>
      </c>
      <c r="K598" s="58">
        <v>0</v>
      </c>
      <c r="L598" s="33" t="e">
        <f t="shared" si="67"/>
        <v>#REF!</v>
      </c>
      <c r="M598" s="58">
        <v>0</v>
      </c>
      <c r="N598" s="33" t="e">
        <f t="shared" si="67"/>
        <v>#REF!</v>
      </c>
      <c r="O598" s="58">
        <v>0</v>
      </c>
      <c r="P598" s="33" t="e">
        <f t="shared" si="67"/>
        <v>#REF!</v>
      </c>
      <c r="Q598" s="58">
        <v>0</v>
      </c>
      <c r="R598" s="33" t="e">
        <f t="shared" si="67"/>
        <v>#REF!</v>
      </c>
      <c r="S598" s="58">
        <v>0</v>
      </c>
      <c r="T598" s="33" t="e">
        <f t="shared" si="67"/>
        <v>#REF!</v>
      </c>
      <c r="U598" s="58">
        <v>0</v>
      </c>
      <c r="V598" s="33" t="e">
        <f t="shared" si="67"/>
        <v>#REF!</v>
      </c>
      <c r="W598" s="58">
        <v>0</v>
      </c>
      <c r="X598" s="33" t="e">
        <f t="shared" si="68"/>
        <v>#REF!</v>
      </c>
      <c r="Y598" s="58">
        <v>0</v>
      </c>
      <c r="Z598" s="33" t="e">
        <f t="shared" si="68"/>
        <v>#REF!</v>
      </c>
      <c r="AA598" s="58">
        <v>0</v>
      </c>
      <c r="AB598" s="33" t="e">
        <f t="shared" si="68"/>
        <v>#REF!</v>
      </c>
      <c r="AC598" s="58">
        <v>0</v>
      </c>
      <c r="AD598" s="33" t="e">
        <f t="shared" si="68"/>
        <v>#REF!</v>
      </c>
      <c r="AE598" s="58">
        <v>0</v>
      </c>
      <c r="AF598" s="33" t="e">
        <f t="shared" si="68"/>
        <v>#REF!</v>
      </c>
      <c r="AG598" s="58">
        <v>0</v>
      </c>
      <c r="AH598" s="28" t="e">
        <f t="shared" si="66"/>
        <v>#REF!</v>
      </c>
    </row>
    <row r="599" spans="1:47" s="6" customFormat="1" ht="60.75" hidden="1" customHeight="1" x14ac:dyDescent="0.4">
      <c r="A599" s="15"/>
      <c r="B599" s="56"/>
      <c r="C599" s="57" t="s">
        <v>19</v>
      </c>
      <c r="D599" s="133" t="s">
        <v>182</v>
      </c>
      <c r="E599" s="133">
        <v>600</v>
      </c>
      <c r="F599" s="33" t="e">
        <f>#REF!+#REF!</f>
        <v>#REF!</v>
      </c>
      <c r="G599" s="58">
        <f>G600</f>
        <v>0</v>
      </c>
      <c r="H599" s="33" t="e">
        <f t="shared" si="67"/>
        <v>#REF!</v>
      </c>
      <c r="I599" s="58">
        <f>I600</f>
        <v>0</v>
      </c>
      <c r="J599" s="33" t="e">
        <f t="shared" si="67"/>
        <v>#REF!</v>
      </c>
      <c r="K599" s="58">
        <f>K600</f>
        <v>0</v>
      </c>
      <c r="L599" s="33" t="e">
        <f t="shared" si="67"/>
        <v>#REF!</v>
      </c>
      <c r="M599" s="58">
        <f>M600</f>
        <v>0</v>
      </c>
      <c r="N599" s="33" t="e">
        <f t="shared" si="67"/>
        <v>#REF!</v>
      </c>
      <c r="O599" s="58">
        <f>O600</f>
        <v>0</v>
      </c>
      <c r="P599" s="33" t="e">
        <f t="shared" si="67"/>
        <v>#REF!</v>
      </c>
      <c r="Q599" s="58">
        <f>Q600</f>
        <v>0</v>
      </c>
      <c r="R599" s="33" t="e">
        <f t="shared" si="67"/>
        <v>#REF!</v>
      </c>
      <c r="S599" s="58">
        <f>S600</f>
        <v>0</v>
      </c>
      <c r="T599" s="33" t="e">
        <f t="shared" si="67"/>
        <v>#REF!</v>
      </c>
      <c r="U599" s="58">
        <f>U600</f>
        <v>0</v>
      </c>
      <c r="V599" s="33" t="e">
        <f t="shared" si="67"/>
        <v>#REF!</v>
      </c>
      <c r="W599" s="58">
        <f>W600</f>
        <v>0</v>
      </c>
      <c r="X599" s="33" t="e">
        <f t="shared" si="68"/>
        <v>#REF!</v>
      </c>
      <c r="Y599" s="58">
        <f>Y600</f>
        <v>0</v>
      </c>
      <c r="Z599" s="33" t="e">
        <f t="shared" si="68"/>
        <v>#REF!</v>
      </c>
      <c r="AA599" s="58">
        <f>AA600</f>
        <v>0</v>
      </c>
      <c r="AB599" s="33" t="e">
        <f t="shared" si="68"/>
        <v>#REF!</v>
      </c>
      <c r="AC599" s="58">
        <f>AC600</f>
        <v>0</v>
      </c>
      <c r="AD599" s="33" t="e">
        <f t="shared" si="68"/>
        <v>#REF!</v>
      </c>
      <c r="AE599" s="58">
        <f>AE600</f>
        <v>0</v>
      </c>
      <c r="AF599" s="33" t="e">
        <f t="shared" si="68"/>
        <v>#REF!</v>
      </c>
      <c r="AG599" s="58">
        <f>AG600</f>
        <v>0</v>
      </c>
      <c r="AH599" s="28" t="e">
        <f t="shared" si="66"/>
        <v>#REF!</v>
      </c>
    </row>
    <row r="600" spans="1:47" s="6" customFormat="1" ht="101.25" hidden="1" customHeight="1" x14ac:dyDescent="0.4">
      <c r="A600" s="15"/>
      <c r="B600" s="56"/>
      <c r="C600" s="57" t="s">
        <v>442</v>
      </c>
      <c r="D600" s="133" t="s">
        <v>181</v>
      </c>
      <c r="E600" s="133"/>
      <c r="F600" s="33" t="e">
        <f>#REF!+#REF!</f>
        <v>#REF!</v>
      </c>
      <c r="G600" s="58">
        <v>0</v>
      </c>
      <c r="H600" s="33" t="e">
        <f t="shared" si="67"/>
        <v>#REF!</v>
      </c>
      <c r="I600" s="58">
        <v>0</v>
      </c>
      <c r="J600" s="33" t="e">
        <f t="shared" si="67"/>
        <v>#REF!</v>
      </c>
      <c r="K600" s="58">
        <v>0</v>
      </c>
      <c r="L600" s="33" t="e">
        <f t="shared" si="67"/>
        <v>#REF!</v>
      </c>
      <c r="M600" s="58">
        <v>0</v>
      </c>
      <c r="N600" s="33" t="e">
        <f t="shared" si="67"/>
        <v>#REF!</v>
      </c>
      <c r="O600" s="58">
        <v>0</v>
      </c>
      <c r="P600" s="33" t="e">
        <f t="shared" si="67"/>
        <v>#REF!</v>
      </c>
      <c r="Q600" s="58">
        <v>0</v>
      </c>
      <c r="R600" s="33" t="e">
        <f t="shared" si="67"/>
        <v>#REF!</v>
      </c>
      <c r="S600" s="58">
        <v>0</v>
      </c>
      <c r="T600" s="33" t="e">
        <f t="shared" si="67"/>
        <v>#REF!</v>
      </c>
      <c r="U600" s="58">
        <v>0</v>
      </c>
      <c r="V600" s="33" t="e">
        <f t="shared" si="67"/>
        <v>#REF!</v>
      </c>
      <c r="W600" s="58">
        <v>0</v>
      </c>
      <c r="X600" s="33" t="e">
        <f t="shared" si="68"/>
        <v>#REF!</v>
      </c>
      <c r="Y600" s="58">
        <v>0</v>
      </c>
      <c r="Z600" s="33" t="e">
        <f t="shared" si="68"/>
        <v>#REF!</v>
      </c>
      <c r="AA600" s="58">
        <v>0</v>
      </c>
      <c r="AB600" s="33" t="e">
        <f t="shared" si="68"/>
        <v>#REF!</v>
      </c>
      <c r="AC600" s="58">
        <v>0</v>
      </c>
      <c r="AD600" s="33" t="e">
        <f t="shared" si="68"/>
        <v>#REF!</v>
      </c>
      <c r="AE600" s="58">
        <v>0</v>
      </c>
      <c r="AF600" s="33" t="e">
        <f t="shared" si="68"/>
        <v>#REF!</v>
      </c>
      <c r="AG600" s="58">
        <v>0</v>
      </c>
      <c r="AH600" s="28" t="e">
        <f t="shared" si="66"/>
        <v>#REF!</v>
      </c>
    </row>
    <row r="601" spans="1:47" s="6" customFormat="1" ht="0.75" hidden="1" customHeight="1" x14ac:dyDescent="0.4">
      <c r="A601" s="15"/>
      <c r="B601" s="56"/>
      <c r="C601" s="57" t="s">
        <v>19</v>
      </c>
      <c r="D601" s="133" t="s">
        <v>181</v>
      </c>
      <c r="E601" s="133">
        <v>600</v>
      </c>
      <c r="F601" s="33" t="e">
        <f>#REF!+#REF!</f>
        <v>#REF!</v>
      </c>
      <c r="G601" s="58">
        <f>G602</f>
        <v>0</v>
      </c>
      <c r="H601" s="33" t="e">
        <f t="shared" si="67"/>
        <v>#REF!</v>
      </c>
      <c r="I601" s="58">
        <f>I602</f>
        <v>0</v>
      </c>
      <c r="J601" s="33" t="e">
        <f t="shared" si="67"/>
        <v>#REF!</v>
      </c>
      <c r="K601" s="58">
        <f>K602</f>
        <v>0</v>
      </c>
      <c r="L601" s="33" t="e">
        <f t="shared" si="67"/>
        <v>#REF!</v>
      </c>
      <c r="M601" s="58">
        <f>M602</f>
        <v>0</v>
      </c>
      <c r="N601" s="33" t="e">
        <f t="shared" si="67"/>
        <v>#REF!</v>
      </c>
      <c r="O601" s="58">
        <f>O602</f>
        <v>0</v>
      </c>
      <c r="P601" s="33" t="e">
        <f t="shared" si="67"/>
        <v>#REF!</v>
      </c>
      <c r="Q601" s="58">
        <f>Q602</f>
        <v>0</v>
      </c>
      <c r="R601" s="33" t="e">
        <f t="shared" si="67"/>
        <v>#REF!</v>
      </c>
      <c r="S601" s="58">
        <f>S602</f>
        <v>0</v>
      </c>
      <c r="T601" s="33" t="e">
        <f t="shared" si="67"/>
        <v>#REF!</v>
      </c>
      <c r="U601" s="58">
        <f>U602</f>
        <v>0</v>
      </c>
      <c r="V601" s="33" t="e">
        <f t="shared" si="67"/>
        <v>#REF!</v>
      </c>
      <c r="W601" s="58">
        <f>W602</f>
        <v>0</v>
      </c>
      <c r="X601" s="33" t="e">
        <f t="shared" si="68"/>
        <v>#REF!</v>
      </c>
      <c r="Y601" s="58">
        <f>Y602</f>
        <v>0</v>
      </c>
      <c r="Z601" s="33" t="e">
        <f t="shared" si="68"/>
        <v>#REF!</v>
      </c>
      <c r="AA601" s="58">
        <f>AA602</f>
        <v>0</v>
      </c>
      <c r="AB601" s="33" t="e">
        <f t="shared" si="68"/>
        <v>#REF!</v>
      </c>
      <c r="AC601" s="58">
        <f>AC602</f>
        <v>0</v>
      </c>
      <c r="AD601" s="33" t="e">
        <f t="shared" si="68"/>
        <v>#REF!</v>
      </c>
      <c r="AE601" s="58">
        <f>AE602</f>
        <v>0</v>
      </c>
      <c r="AF601" s="33" t="e">
        <f t="shared" si="68"/>
        <v>#REF!</v>
      </c>
      <c r="AG601" s="58">
        <f>AG602</f>
        <v>0</v>
      </c>
      <c r="AH601" s="28" t="e">
        <f t="shared" si="66"/>
        <v>#REF!</v>
      </c>
    </row>
    <row r="602" spans="1:47" s="6" customFormat="1" ht="60.75" hidden="1" customHeight="1" x14ac:dyDescent="0.4">
      <c r="A602" s="15"/>
      <c r="B602" s="56"/>
      <c r="C602" s="57" t="s">
        <v>183</v>
      </c>
      <c r="D602" s="133" t="s">
        <v>184</v>
      </c>
      <c r="E602" s="133"/>
      <c r="F602" s="33" t="e">
        <f>#REF!+#REF!</f>
        <v>#REF!</v>
      </c>
      <c r="G602" s="58">
        <v>0</v>
      </c>
      <c r="H602" s="33" t="e">
        <f t="shared" si="67"/>
        <v>#REF!</v>
      </c>
      <c r="I602" s="58">
        <v>0</v>
      </c>
      <c r="J602" s="33" t="e">
        <f t="shared" si="67"/>
        <v>#REF!</v>
      </c>
      <c r="K602" s="58">
        <v>0</v>
      </c>
      <c r="L602" s="33" t="e">
        <f t="shared" si="67"/>
        <v>#REF!</v>
      </c>
      <c r="M602" s="58">
        <v>0</v>
      </c>
      <c r="N602" s="33" t="e">
        <f t="shared" si="67"/>
        <v>#REF!</v>
      </c>
      <c r="O602" s="58">
        <v>0</v>
      </c>
      <c r="P602" s="33" t="e">
        <f t="shared" si="67"/>
        <v>#REF!</v>
      </c>
      <c r="Q602" s="58">
        <v>0</v>
      </c>
      <c r="R602" s="33" t="e">
        <f t="shared" si="67"/>
        <v>#REF!</v>
      </c>
      <c r="S602" s="58">
        <v>0</v>
      </c>
      <c r="T602" s="33" t="e">
        <f t="shared" si="67"/>
        <v>#REF!</v>
      </c>
      <c r="U602" s="58">
        <v>0</v>
      </c>
      <c r="V602" s="33" t="e">
        <f t="shared" si="67"/>
        <v>#REF!</v>
      </c>
      <c r="W602" s="58">
        <v>0</v>
      </c>
      <c r="X602" s="33" t="e">
        <f t="shared" si="68"/>
        <v>#REF!</v>
      </c>
      <c r="Y602" s="58">
        <v>0</v>
      </c>
      <c r="Z602" s="33" t="e">
        <f t="shared" si="68"/>
        <v>#REF!</v>
      </c>
      <c r="AA602" s="58">
        <v>0</v>
      </c>
      <c r="AB602" s="33" t="e">
        <f t="shared" si="68"/>
        <v>#REF!</v>
      </c>
      <c r="AC602" s="58">
        <v>0</v>
      </c>
      <c r="AD602" s="33" t="e">
        <f t="shared" si="68"/>
        <v>#REF!</v>
      </c>
      <c r="AE602" s="58">
        <v>0</v>
      </c>
      <c r="AF602" s="33" t="e">
        <f t="shared" si="68"/>
        <v>#REF!</v>
      </c>
      <c r="AG602" s="58">
        <v>0</v>
      </c>
      <c r="AH602" s="28" t="e">
        <f t="shared" si="66"/>
        <v>#REF!</v>
      </c>
    </row>
    <row r="603" spans="1:47" s="6" customFormat="1" ht="60.75" hidden="1" customHeight="1" x14ac:dyDescent="0.4">
      <c r="A603" s="15"/>
      <c r="B603" s="56"/>
      <c r="C603" s="57" t="s">
        <v>19</v>
      </c>
      <c r="D603" s="133" t="s">
        <v>184</v>
      </c>
      <c r="E603" s="133">
        <v>600</v>
      </c>
      <c r="F603" s="33" t="e">
        <f>#REF!+#REF!</f>
        <v>#REF!</v>
      </c>
      <c r="G603" s="58">
        <f>G606+G609+G612+G615+G622</f>
        <v>0</v>
      </c>
      <c r="H603" s="33" t="e">
        <f t="shared" si="67"/>
        <v>#REF!</v>
      </c>
      <c r="I603" s="58">
        <f>I606+I609+I612+I615+I622</f>
        <v>0</v>
      </c>
      <c r="J603" s="33" t="e">
        <f t="shared" si="67"/>
        <v>#REF!</v>
      </c>
      <c r="K603" s="58">
        <f>K606+K609+K612+K615+K622</f>
        <v>0</v>
      </c>
      <c r="L603" s="33" t="e">
        <f t="shared" si="67"/>
        <v>#REF!</v>
      </c>
      <c r="M603" s="58">
        <f>M606+M609+M612+M615+M622</f>
        <v>0</v>
      </c>
      <c r="N603" s="33" t="e">
        <f t="shared" si="67"/>
        <v>#REF!</v>
      </c>
      <c r="O603" s="58">
        <f>O606+O609+O612+O615+O622</f>
        <v>0</v>
      </c>
      <c r="P603" s="33" t="e">
        <f t="shared" si="67"/>
        <v>#REF!</v>
      </c>
      <c r="Q603" s="58">
        <f>Q606+Q609+Q612+Q615+Q622</f>
        <v>0</v>
      </c>
      <c r="R603" s="33" t="e">
        <f t="shared" si="67"/>
        <v>#REF!</v>
      </c>
      <c r="S603" s="58">
        <f>S606+S609+S612+S615+S622</f>
        <v>0</v>
      </c>
      <c r="T603" s="33" t="e">
        <f t="shared" si="67"/>
        <v>#REF!</v>
      </c>
      <c r="U603" s="58">
        <f>U606+U609+U612+U615+U622</f>
        <v>0</v>
      </c>
      <c r="V603" s="33" t="e">
        <f t="shared" si="67"/>
        <v>#REF!</v>
      </c>
      <c r="W603" s="58">
        <f>W606+W609+W612+W615+W622</f>
        <v>0</v>
      </c>
      <c r="X603" s="33" t="e">
        <f t="shared" si="68"/>
        <v>#REF!</v>
      </c>
      <c r="Y603" s="58">
        <f>Y606+Y609+Y612+Y615+Y622</f>
        <v>0</v>
      </c>
      <c r="Z603" s="33" t="e">
        <f t="shared" si="68"/>
        <v>#REF!</v>
      </c>
      <c r="AA603" s="58">
        <f>AA606+AA609+AA612+AA615+AA622</f>
        <v>0</v>
      </c>
      <c r="AB603" s="33" t="e">
        <f t="shared" si="68"/>
        <v>#REF!</v>
      </c>
      <c r="AC603" s="58">
        <f>AC606+AC609+AC612+AC615+AC622</f>
        <v>0</v>
      </c>
      <c r="AD603" s="33" t="e">
        <f t="shared" si="68"/>
        <v>#REF!</v>
      </c>
      <c r="AE603" s="58">
        <f>AE606+AE609+AE612+AE615+AE622</f>
        <v>0</v>
      </c>
      <c r="AF603" s="33" t="e">
        <f t="shared" si="68"/>
        <v>#REF!</v>
      </c>
      <c r="AG603" s="58">
        <f>AG606+AG609+AG612+AG615+AG622</f>
        <v>0</v>
      </c>
      <c r="AH603" s="28" t="e">
        <f t="shared" si="66"/>
        <v>#REF!</v>
      </c>
    </row>
    <row r="604" spans="1:47" s="6" customFormat="1" ht="30.95" customHeight="1" x14ac:dyDescent="0.4">
      <c r="A604" s="17"/>
      <c r="B604" s="54"/>
      <c r="C604" s="55" t="s">
        <v>573</v>
      </c>
      <c r="D604" s="132" t="s">
        <v>574</v>
      </c>
      <c r="E604" s="132"/>
      <c r="F604" s="33">
        <v>0</v>
      </c>
      <c r="G604" s="36">
        <f>G605+G633</f>
        <v>300</v>
      </c>
      <c r="H604" s="33">
        <f t="shared" si="67"/>
        <v>300</v>
      </c>
      <c r="I604" s="36">
        <f>I605+I633</f>
        <v>0</v>
      </c>
      <c r="J604" s="33">
        <f t="shared" si="67"/>
        <v>300</v>
      </c>
      <c r="K604" s="36">
        <f>K605+K633</f>
        <v>0</v>
      </c>
      <c r="L604" s="33">
        <f t="shared" si="67"/>
        <v>300</v>
      </c>
      <c r="M604" s="36">
        <f>M605+M633</f>
        <v>0</v>
      </c>
      <c r="N604" s="33">
        <f t="shared" si="67"/>
        <v>300</v>
      </c>
      <c r="O604" s="36">
        <f>O605+O633</f>
        <v>0</v>
      </c>
      <c r="P604" s="33">
        <f t="shared" si="67"/>
        <v>300</v>
      </c>
      <c r="Q604" s="36">
        <f>Q605+Q633</f>
        <v>0</v>
      </c>
      <c r="R604" s="33">
        <f t="shared" si="67"/>
        <v>300</v>
      </c>
      <c r="S604" s="36">
        <f>S605+S633</f>
        <v>0</v>
      </c>
      <c r="T604" s="33">
        <f t="shared" si="67"/>
        <v>300</v>
      </c>
      <c r="U604" s="36">
        <f>U605+U633</f>
        <v>0</v>
      </c>
      <c r="V604" s="33">
        <f t="shared" si="67"/>
        <v>300</v>
      </c>
      <c r="W604" s="36">
        <f>W605+W633</f>
        <v>0</v>
      </c>
      <c r="X604" s="33">
        <f t="shared" si="68"/>
        <v>300</v>
      </c>
      <c r="Y604" s="36">
        <f>Y605+Y633</f>
        <v>0</v>
      </c>
      <c r="Z604" s="33">
        <f t="shared" si="68"/>
        <v>300</v>
      </c>
      <c r="AA604" s="36">
        <f>AA605+AA633</f>
        <v>0</v>
      </c>
      <c r="AB604" s="33">
        <f t="shared" si="68"/>
        <v>300</v>
      </c>
      <c r="AC604" s="36">
        <f>AC605+AC633</f>
        <v>0</v>
      </c>
      <c r="AD604" s="33">
        <f t="shared" si="68"/>
        <v>300</v>
      </c>
      <c r="AE604" s="36">
        <f>AE605+AE633</f>
        <v>-1.843</v>
      </c>
      <c r="AF604" s="33">
        <f t="shared" si="68"/>
        <v>298.15699999999998</v>
      </c>
      <c r="AG604" s="36">
        <f>AG605+AG633</f>
        <v>0</v>
      </c>
      <c r="AH604" s="28">
        <f t="shared" si="66"/>
        <v>298.15699999999998</v>
      </c>
      <c r="AI604" s="7"/>
      <c r="AJ604" s="7"/>
      <c r="AK604" s="7"/>
      <c r="AL604" s="7"/>
      <c r="AM604" s="7"/>
      <c r="AN604" s="7"/>
      <c r="AO604" s="7"/>
      <c r="AP604" s="7"/>
      <c r="AQ604" s="7"/>
      <c r="AR604" s="7"/>
      <c r="AS604" s="7"/>
      <c r="AT604" s="7"/>
      <c r="AU604" s="7"/>
    </row>
    <row r="605" spans="1:47" s="6" customFormat="1" ht="41.25" customHeight="1" x14ac:dyDescent="0.4">
      <c r="A605" s="17"/>
      <c r="B605" s="54"/>
      <c r="C605" s="55" t="s">
        <v>9</v>
      </c>
      <c r="D605" s="132" t="s">
        <v>574</v>
      </c>
      <c r="E605" s="132">
        <v>600</v>
      </c>
      <c r="F605" s="33">
        <v>0</v>
      </c>
      <c r="G605" s="36">
        <v>300</v>
      </c>
      <c r="H605" s="33">
        <f t="shared" si="67"/>
        <v>300</v>
      </c>
      <c r="I605" s="36"/>
      <c r="J605" s="33">
        <f t="shared" si="67"/>
        <v>300</v>
      </c>
      <c r="K605" s="36"/>
      <c r="L605" s="33">
        <f t="shared" si="67"/>
        <v>300</v>
      </c>
      <c r="M605" s="36"/>
      <c r="N605" s="33">
        <f t="shared" si="67"/>
        <v>300</v>
      </c>
      <c r="O605" s="36"/>
      <c r="P605" s="33">
        <f t="shared" si="67"/>
        <v>300</v>
      </c>
      <c r="Q605" s="36"/>
      <c r="R605" s="33">
        <f t="shared" si="67"/>
        <v>300</v>
      </c>
      <c r="S605" s="36"/>
      <c r="T605" s="33">
        <f t="shared" si="67"/>
        <v>300</v>
      </c>
      <c r="U605" s="36"/>
      <c r="V605" s="33">
        <f t="shared" ref="V605:AF605" si="69">T605+U605</f>
        <v>300</v>
      </c>
      <c r="W605" s="36"/>
      <c r="X605" s="33">
        <f t="shared" si="69"/>
        <v>300</v>
      </c>
      <c r="Y605" s="36"/>
      <c r="Z605" s="33">
        <f t="shared" si="69"/>
        <v>300</v>
      </c>
      <c r="AA605" s="36"/>
      <c r="AB605" s="33">
        <f t="shared" si="69"/>
        <v>300</v>
      </c>
      <c r="AC605" s="36"/>
      <c r="AD605" s="33">
        <f t="shared" si="69"/>
        <v>300</v>
      </c>
      <c r="AE605" s="36">
        <v>-1.843</v>
      </c>
      <c r="AF605" s="33">
        <f t="shared" si="69"/>
        <v>298.15699999999998</v>
      </c>
      <c r="AG605" s="36"/>
      <c r="AH605" s="28">
        <f t="shared" si="66"/>
        <v>298.15699999999998</v>
      </c>
      <c r="AI605" s="7"/>
      <c r="AJ605" s="7"/>
      <c r="AK605" s="7"/>
      <c r="AL605" s="7"/>
      <c r="AM605" s="7"/>
      <c r="AN605" s="7"/>
      <c r="AO605" s="7"/>
      <c r="AP605" s="7"/>
      <c r="AQ605" s="7"/>
      <c r="AR605" s="7"/>
      <c r="AS605" s="7"/>
      <c r="AT605" s="7"/>
      <c r="AU605" s="7"/>
    </row>
    <row r="606" spans="1:47" s="7" customFormat="1" ht="57" hidden="1" customHeight="1" x14ac:dyDescent="0.4">
      <c r="A606" s="16"/>
      <c r="B606" s="25">
        <v>12</v>
      </c>
      <c r="C606" s="26" t="s">
        <v>402</v>
      </c>
      <c r="D606" s="121" t="s">
        <v>185</v>
      </c>
      <c r="E606" s="121"/>
      <c r="F606" s="30" t="e">
        <f>#REF!+#REF!</f>
        <v>#REF!</v>
      </c>
      <c r="G606" s="46">
        <f>G607+G616</f>
        <v>0</v>
      </c>
      <c r="H606" s="30" t="e">
        <f t="shared" ref="H606:AF615" si="70">F606+G606</f>
        <v>#REF!</v>
      </c>
      <c r="I606" s="46">
        <f>I607+I616</f>
        <v>0</v>
      </c>
      <c r="J606" s="30" t="e">
        <f t="shared" si="70"/>
        <v>#REF!</v>
      </c>
      <c r="K606" s="46">
        <f>K607+K616</f>
        <v>0</v>
      </c>
      <c r="L606" s="30" t="e">
        <f t="shared" si="70"/>
        <v>#REF!</v>
      </c>
      <c r="M606" s="46">
        <f>M607+M616</f>
        <v>0</v>
      </c>
      <c r="N606" s="30" t="e">
        <f t="shared" si="70"/>
        <v>#REF!</v>
      </c>
      <c r="O606" s="46">
        <f>O607+O616</f>
        <v>0</v>
      </c>
      <c r="P606" s="30" t="e">
        <f t="shared" si="70"/>
        <v>#REF!</v>
      </c>
      <c r="Q606" s="46">
        <f>Q607+Q616</f>
        <v>0</v>
      </c>
      <c r="R606" s="30" t="e">
        <f t="shared" si="70"/>
        <v>#REF!</v>
      </c>
      <c r="S606" s="46">
        <f>S607+S616</f>
        <v>0</v>
      </c>
      <c r="T606" s="30" t="e">
        <f t="shared" si="70"/>
        <v>#REF!</v>
      </c>
      <c r="U606" s="46">
        <f>U607+U616</f>
        <v>0</v>
      </c>
      <c r="V606" s="30" t="e">
        <f t="shared" si="70"/>
        <v>#REF!</v>
      </c>
      <c r="W606" s="46">
        <f>W607+W616</f>
        <v>0</v>
      </c>
      <c r="X606" s="30" t="e">
        <f t="shared" si="70"/>
        <v>#REF!</v>
      </c>
      <c r="Y606" s="46">
        <f>Y607+Y616</f>
        <v>0</v>
      </c>
      <c r="Z606" s="30" t="e">
        <f t="shared" si="70"/>
        <v>#REF!</v>
      </c>
      <c r="AA606" s="46">
        <f>AA607+AA616</f>
        <v>0</v>
      </c>
      <c r="AB606" s="30" t="e">
        <f t="shared" si="70"/>
        <v>#REF!</v>
      </c>
      <c r="AC606" s="46">
        <f>AC607+AC616</f>
        <v>0</v>
      </c>
      <c r="AD606" s="30" t="e">
        <f t="shared" si="70"/>
        <v>#REF!</v>
      </c>
      <c r="AE606" s="46">
        <f>AE607+AE616</f>
        <v>0</v>
      </c>
      <c r="AF606" s="30" t="e">
        <f t="shared" si="70"/>
        <v>#REF!</v>
      </c>
      <c r="AG606" s="46">
        <f>AG607+AG616</f>
        <v>0</v>
      </c>
      <c r="AH606" s="28" t="e">
        <f t="shared" si="66"/>
        <v>#REF!</v>
      </c>
    </row>
    <row r="607" spans="1:47" ht="81" hidden="1" customHeight="1" x14ac:dyDescent="0.4">
      <c r="A607" s="13"/>
      <c r="B607" s="34"/>
      <c r="C607" s="31" t="s">
        <v>401</v>
      </c>
      <c r="D607" s="80" t="s">
        <v>186</v>
      </c>
      <c r="E607" s="80"/>
      <c r="F607" s="33" t="e">
        <f>#REF!+#REF!</f>
        <v>#REF!</v>
      </c>
      <c r="G607" s="29">
        <f>G608</f>
        <v>0</v>
      </c>
      <c r="H607" s="33" t="e">
        <f t="shared" si="70"/>
        <v>#REF!</v>
      </c>
      <c r="I607" s="29">
        <f>I608</f>
        <v>0</v>
      </c>
      <c r="J607" s="33" t="e">
        <f t="shared" si="70"/>
        <v>#REF!</v>
      </c>
      <c r="K607" s="29">
        <f>K608</f>
        <v>0</v>
      </c>
      <c r="L607" s="33" t="e">
        <f t="shared" si="70"/>
        <v>#REF!</v>
      </c>
      <c r="M607" s="29">
        <f>M608</f>
        <v>0</v>
      </c>
      <c r="N607" s="33" t="e">
        <f t="shared" si="70"/>
        <v>#REF!</v>
      </c>
      <c r="O607" s="29">
        <f>O608</f>
        <v>0</v>
      </c>
      <c r="P607" s="33" t="e">
        <f t="shared" si="70"/>
        <v>#REF!</v>
      </c>
      <c r="Q607" s="29">
        <f>Q608</f>
        <v>0</v>
      </c>
      <c r="R607" s="33" t="e">
        <f t="shared" si="70"/>
        <v>#REF!</v>
      </c>
      <c r="S607" s="29">
        <f>S608</f>
        <v>0</v>
      </c>
      <c r="T607" s="33" t="e">
        <f t="shared" si="70"/>
        <v>#REF!</v>
      </c>
      <c r="U607" s="29">
        <f>U608</f>
        <v>0</v>
      </c>
      <c r="V607" s="33" t="e">
        <f t="shared" si="70"/>
        <v>#REF!</v>
      </c>
      <c r="W607" s="29">
        <f>W608</f>
        <v>0</v>
      </c>
      <c r="X607" s="33" t="e">
        <f t="shared" si="70"/>
        <v>#REF!</v>
      </c>
      <c r="Y607" s="29">
        <f>Y608</f>
        <v>0</v>
      </c>
      <c r="Z607" s="33" t="e">
        <f t="shared" si="70"/>
        <v>#REF!</v>
      </c>
      <c r="AA607" s="29">
        <f>AA608</f>
        <v>0</v>
      </c>
      <c r="AB607" s="33" t="e">
        <f t="shared" si="70"/>
        <v>#REF!</v>
      </c>
      <c r="AC607" s="29">
        <f>AC608</f>
        <v>0</v>
      </c>
      <c r="AD607" s="33" t="e">
        <f t="shared" si="70"/>
        <v>#REF!</v>
      </c>
      <c r="AE607" s="29">
        <f>AE608</f>
        <v>0</v>
      </c>
      <c r="AF607" s="33" t="e">
        <f t="shared" si="70"/>
        <v>#REF!</v>
      </c>
      <c r="AG607" s="29">
        <f>AG608</f>
        <v>0</v>
      </c>
      <c r="AH607" s="28" t="e">
        <f t="shared" si="66"/>
        <v>#REF!</v>
      </c>
    </row>
    <row r="608" spans="1:47" ht="81" hidden="1" customHeight="1" x14ac:dyDescent="0.4">
      <c r="A608" s="13"/>
      <c r="B608" s="34"/>
      <c r="C608" s="31" t="s">
        <v>187</v>
      </c>
      <c r="D608" s="80" t="s">
        <v>188</v>
      </c>
      <c r="E608" s="80"/>
      <c r="F608" s="33" t="e">
        <f>#REF!+#REF!</f>
        <v>#REF!</v>
      </c>
      <c r="G608" s="29"/>
      <c r="H608" s="33" t="e">
        <f t="shared" si="70"/>
        <v>#REF!</v>
      </c>
      <c r="I608" s="29"/>
      <c r="J608" s="33" t="e">
        <f t="shared" si="70"/>
        <v>#REF!</v>
      </c>
      <c r="K608" s="29"/>
      <c r="L608" s="33" t="e">
        <f t="shared" si="70"/>
        <v>#REF!</v>
      </c>
      <c r="M608" s="29"/>
      <c r="N608" s="33" t="e">
        <f t="shared" si="70"/>
        <v>#REF!</v>
      </c>
      <c r="O608" s="29"/>
      <c r="P608" s="33" t="e">
        <f t="shared" si="70"/>
        <v>#REF!</v>
      </c>
      <c r="Q608" s="29"/>
      <c r="R608" s="33" t="e">
        <f t="shared" si="70"/>
        <v>#REF!</v>
      </c>
      <c r="S608" s="29"/>
      <c r="T608" s="33" t="e">
        <f t="shared" si="70"/>
        <v>#REF!</v>
      </c>
      <c r="U608" s="29"/>
      <c r="V608" s="33" t="e">
        <f t="shared" si="70"/>
        <v>#REF!</v>
      </c>
      <c r="W608" s="29"/>
      <c r="X608" s="33" t="e">
        <f t="shared" si="70"/>
        <v>#REF!</v>
      </c>
      <c r="Y608" s="29"/>
      <c r="Z608" s="33" t="e">
        <f t="shared" si="70"/>
        <v>#REF!</v>
      </c>
      <c r="AA608" s="29"/>
      <c r="AB608" s="33" t="e">
        <f t="shared" si="70"/>
        <v>#REF!</v>
      </c>
      <c r="AC608" s="29"/>
      <c r="AD608" s="33" t="e">
        <f t="shared" si="70"/>
        <v>#REF!</v>
      </c>
      <c r="AE608" s="29"/>
      <c r="AF608" s="33" t="e">
        <f t="shared" si="70"/>
        <v>#REF!</v>
      </c>
      <c r="AG608" s="29"/>
      <c r="AH608" s="28" t="e">
        <f t="shared" si="66"/>
        <v>#REF!</v>
      </c>
    </row>
    <row r="609" spans="1:34" ht="60.75" hidden="1" customHeight="1" x14ac:dyDescent="0.4">
      <c r="A609" s="13"/>
      <c r="B609" s="34"/>
      <c r="C609" s="31" t="s">
        <v>9</v>
      </c>
      <c r="D609" s="80" t="s">
        <v>188</v>
      </c>
      <c r="E609" s="80">
        <v>600</v>
      </c>
      <c r="F609" s="33" t="e">
        <f>#REF!+#REF!</f>
        <v>#REF!</v>
      </c>
      <c r="G609" s="29">
        <f>G610</f>
        <v>0</v>
      </c>
      <c r="H609" s="33" t="e">
        <f t="shared" si="70"/>
        <v>#REF!</v>
      </c>
      <c r="I609" s="29">
        <f>I610</f>
        <v>0</v>
      </c>
      <c r="J609" s="33" t="e">
        <f t="shared" si="70"/>
        <v>#REF!</v>
      </c>
      <c r="K609" s="29">
        <f>K610</f>
        <v>0</v>
      </c>
      <c r="L609" s="33" t="e">
        <f t="shared" si="70"/>
        <v>#REF!</v>
      </c>
      <c r="M609" s="29">
        <f>M610</f>
        <v>0</v>
      </c>
      <c r="N609" s="33" t="e">
        <f t="shared" si="70"/>
        <v>#REF!</v>
      </c>
      <c r="O609" s="29">
        <f>O610</f>
        <v>0</v>
      </c>
      <c r="P609" s="33" t="e">
        <f t="shared" si="70"/>
        <v>#REF!</v>
      </c>
      <c r="Q609" s="29">
        <f>Q610</f>
        <v>0</v>
      </c>
      <c r="R609" s="33" t="e">
        <f t="shared" si="70"/>
        <v>#REF!</v>
      </c>
      <c r="S609" s="29">
        <f>S610</f>
        <v>0</v>
      </c>
      <c r="T609" s="33" t="e">
        <f t="shared" si="70"/>
        <v>#REF!</v>
      </c>
      <c r="U609" s="29">
        <f>U610</f>
        <v>0</v>
      </c>
      <c r="V609" s="33" t="e">
        <f t="shared" si="70"/>
        <v>#REF!</v>
      </c>
      <c r="W609" s="29">
        <f>W610</f>
        <v>0</v>
      </c>
      <c r="X609" s="33" t="e">
        <f t="shared" si="70"/>
        <v>#REF!</v>
      </c>
      <c r="Y609" s="29">
        <f>Y610</f>
        <v>0</v>
      </c>
      <c r="Z609" s="33" t="e">
        <f t="shared" si="70"/>
        <v>#REF!</v>
      </c>
      <c r="AA609" s="29">
        <f>AA610</f>
        <v>0</v>
      </c>
      <c r="AB609" s="33" t="e">
        <f t="shared" si="70"/>
        <v>#REF!</v>
      </c>
      <c r="AC609" s="29">
        <f>AC610</f>
        <v>0</v>
      </c>
      <c r="AD609" s="33" t="e">
        <f t="shared" si="70"/>
        <v>#REF!</v>
      </c>
      <c r="AE609" s="29">
        <f>AE610</f>
        <v>0</v>
      </c>
      <c r="AF609" s="33" t="e">
        <f t="shared" si="70"/>
        <v>#REF!</v>
      </c>
      <c r="AG609" s="29">
        <f>AG610</f>
        <v>0</v>
      </c>
      <c r="AH609" s="28" t="e">
        <f t="shared" ref="AH609:AH673" si="71">AG609+AF609</f>
        <v>#REF!</v>
      </c>
    </row>
    <row r="610" spans="1:34" ht="60.75" hidden="1" customHeight="1" x14ac:dyDescent="0.4">
      <c r="A610" s="13"/>
      <c r="B610" s="34"/>
      <c r="C610" s="31" t="s">
        <v>377</v>
      </c>
      <c r="D610" s="80" t="s">
        <v>189</v>
      </c>
      <c r="E610" s="80"/>
      <c r="F610" s="33" t="e">
        <f>#REF!+#REF!</f>
        <v>#REF!</v>
      </c>
      <c r="G610" s="29">
        <f>G611</f>
        <v>0</v>
      </c>
      <c r="H610" s="33" t="e">
        <f t="shared" si="70"/>
        <v>#REF!</v>
      </c>
      <c r="I610" s="29">
        <f>I611</f>
        <v>0</v>
      </c>
      <c r="J610" s="33" t="e">
        <f t="shared" si="70"/>
        <v>#REF!</v>
      </c>
      <c r="K610" s="29">
        <f>K611</f>
        <v>0</v>
      </c>
      <c r="L610" s="33" t="e">
        <f t="shared" si="70"/>
        <v>#REF!</v>
      </c>
      <c r="M610" s="29">
        <f>M611</f>
        <v>0</v>
      </c>
      <c r="N610" s="33" t="e">
        <f t="shared" si="70"/>
        <v>#REF!</v>
      </c>
      <c r="O610" s="29">
        <f>O611</f>
        <v>0</v>
      </c>
      <c r="P610" s="33" t="e">
        <f t="shared" si="70"/>
        <v>#REF!</v>
      </c>
      <c r="Q610" s="29">
        <f>Q611</f>
        <v>0</v>
      </c>
      <c r="R610" s="33" t="e">
        <f t="shared" si="70"/>
        <v>#REF!</v>
      </c>
      <c r="S610" s="29">
        <f>S611</f>
        <v>0</v>
      </c>
      <c r="T610" s="33" t="e">
        <f t="shared" si="70"/>
        <v>#REF!</v>
      </c>
      <c r="U610" s="29">
        <f>U611</f>
        <v>0</v>
      </c>
      <c r="V610" s="33" t="e">
        <f t="shared" si="70"/>
        <v>#REF!</v>
      </c>
      <c r="W610" s="29">
        <f>W611</f>
        <v>0</v>
      </c>
      <c r="X610" s="33" t="e">
        <f t="shared" si="70"/>
        <v>#REF!</v>
      </c>
      <c r="Y610" s="29">
        <f>Y611</f>
        <v>0</v>
      </c>
      <c r="Z610" s="33" t="e">
        <f t="shared" si="70"/>
        <v>#REF!</v>
      </c>
      <c r="AA610" s="29">
        <f>AA611</f>
        <v>0</v>
      </c>
      <c r="AB610" s="33" t="e">
        <f t="shared" si="70"/>
        <v>#REF!</v>
      </c>
      <c r="AC610" s="29">
        <f>AC611</f>
        <v>0</v>
      </c>
      <c r="AD610" s="33" t="e">
        <f t="shared" si="70"/>
        <v>#REF!</v>
      </c>
      <c r="AE610" s="29">
        <f>AE611</f>
        <v>0</v>
      </c>
      <c r="AF610" s="33" t="e">
        <f t="shared" si="70"/>
        <v>#REF!</v>
      </c>
      <c r="AG610" s="29">
        <f>AG611</f>
        <v>0</v>
      </c>
      <c r="AH610" s="28" t="e">
        <f t="shared" si="71"/>
        <v>#REF!</v>
      </c>
    </row>
    <row r="611" spans="1:34" ht="0.75" hidden="1" customHeight="1" x14ac:dyDescent="0.4">
      <c r="A611" s="13"/>
      <c r="B611" s="34"/>
      <c r="C611" s="31" t="s">
        <v>190</v>
      </c>
      <c r="D611" s="80" t="s">
        <v>191</v>
      </c>
      <c r="E611" s="80"/>
      <c r="F611" s="33" t="e">
        <f>#REF!+#REF!</f>
        <v>#REF!</v>
      </c>
      <c r="G611" s="29"/>
      <c r="H611" s="33" t="e">
        <f t="shared" si="70"/>
        <v>#REF!</v>
      </c>
      <c r="I611" s="29"/>
      <c r="J611" s="33" t="e">
        <f t="shared" si="70"/>
        <v>#REF!</v>
      </c>
      <c r="K611" s="29"/>
      <c r="L611" s="33" t="e">
        <f t="shared" si="70"/>
        <v>#REF!</v>
      </c>
      <c r="M611" s="29"/>
      <c r="N611" s="33" t="e">
        <f t="shared" si="70"/>
        <v>#REF!</v>
      </c>
      <c r="O611" s="29"/>
      <c r="P611" s="33" t="e">
        <f t="shared" si="70"/>
        <v>#REF!</v>
      </c>
      <c r="Q611" s="29"/>
      <c r="R611" s="33" t="e">
        <f t="shared" si="70"/>
        <v>#REF!</v>
      </c>
      <c r="S611" s="29"/>
      <c r="T611" s="33" t="e">
        <f t="shared" si="70"/>
        <v>#REF!</v>
      </c>
      <c r="U611" s="29"/>
      <c r="V611" s="33" t="e">
        <f t="shared" si="70"/>
        <v>#REF!</v>
      </c>
      <c r="W611" s="29"/>
      <c r="X611" s="33" t="e">
        <f t="shared" si="70"/>
        <v>#REF!</v>
      </c>
      <c r="Y611" s="29"/>
      <c r="Z611" s="33" t="e">
        <f t="shared" si="70"/>
        <v>#REF!</v>
      </c>
      <c r="AA611" s="29"/>
      <c r="AB611" s="33" t="e">
        <f t="shared" si="70"/>
        <v>#REF!</v>
      </c>
      <c r="AC611" s="29"/>
      <c r="AD611" s="33" t="e">
        <f t="shared" si="70"/>
        <v>#REF!</v>
      </c>
      <c r="AE611" s="29"/>
      <c r="AF611" s="33" t="e">
        <f t="shared" si="70"/>
        <v>#REF!</v>
      </c>
      <c r="AG611" s="29"/>
      <c r="AH611" s="28" t="e">
        <f t="shared" si="71"/>
        <v>#REF!</v>
      </c>
    </row>
    <row r="612" spans="1:34" ht="60.75" hidden="1" customHeight="1" x14ac:dyDescent="0.4">
      <c r="A612" s="13"/>
      <c r="B612" s="34"/>
      <c r="C612" s="31" t="s">
        <v>9</v>
      </c>
      <c r="D612" s="80" t="s">
        <v>191</v>
      </c>
      <c r="E612" s="80">
        <v>600</v>
      </c>
      <c r="F612" s="33" t="e">
        <f>#REF!+#REF!</f>
        <v>#REF!</v>
      </c>
      <c r="G612" s="29">
        <f>G613</f>
        <v>0</v>
      </c>
      <c r="H612" s="33" t="e">
        <f t="shared" si="70"/>
        <v>#REF!</v>
      </c>
      <c r="I612" s="29">
        <f>I613</f>
        <v>0</v>
      </c>
      <c r="J612" s="33" t="e">
        <f t="shared" si="70"/>
        <v>#REF!</v>
      </c>
      <c r="K612" s="29">
        <f>K613</f>
        <v>0</v>
      </c>
      <c r="L612" s="33" t="e">
        <f t="shared" si="70"/>
        <v>#REF!</v>
      </c>
      <c r="M612" s="29">
        <f>M613</f>
        <v>0</v>
      </c>
      <c r="N612" s="33" t="e">
        <f t="shared" si="70"/>
        <v>#REF!</v>
      </c>
      <c r="O612" s="29">
        <f>O613</f>
        <v>0</v>
      </c>
      <c r="P612" s="33" t="e">
        <f t="shared" si="70"/>
        <v>#REF!</v>
      </c>
      <c r="Q612" s="29">
        <f>Q613</f>
        <v>0</v>
      </c>
      <c r="R612" s="33" t="e">
        <f t="shared" si="70"/>
        <v>#REF!</v>
      </c>
      <c r="S612" s="29">
        <f>S613</f>
        <v>0</v>
      </c>
      <c r="T612" s="33" t="e">
        <f t="shared" si="70"/>
        <v>#REF!</v>
      </c>
      <c r="U612" s="29">
        <f>U613</f>
        <v>0</v>
      </c>
      <c r="V612" s="33" t="e">
        <f t="shared" si="70"/>
        <v>#REF!</v>
      </c>
      <c r="W612" s="29">
        <f>W613</f>
        <v>0</v>
      </c>
      <c r="X612" s="33" t="e">
        <f t="shared" si="70"/>
        <v>#REF!</v>
      </c>
      <c r="Y612" s="29">
        <f>Y613</f>
        <v>0</v>
      </c>
      <c r="Z612" s="33" t="e">
        <f t="shared" si="70"/>
        <v>#REF!</v>
      </c>
      <c r="AA612" s="29">
        <f>AA613</f>
        <v>0</v>
      </c>
      <c r="AB612" s="33" t="e">
        <f t="shared" si="70"/>
        <v>#REF!</v>
      </c>
      <c r="AC612" s="29">
        <f>AC613</f>
        <v>0</v>
      </c>
      <c r="AD612" s="33" t="e">
        <f t="shared" si="70"/>
        <v>#REF!</v>
      </c>
      <c r="AE612" s="29">
        <f>AE613</f>
        <v>0</v>
      </c>
      <c r="AF612" s="33" t="e">
        <f t="shared" si="70"/>
        <v>#REF!</v>
      </c>
      <c r="AG612" s="29">
        <f>AG613</f>
        <v>0</v>
      </c>
      <c r="AH612" s="28" t="e">
        <f t="shared" si="71"/>
        <v>#REF!</v>
      </c>
    </row>
    <row r="613" spans="1:34" ht="60.75" hidden="1" customHeight="1" x14ac:dyDescent="0.4">
      <c r="A613" s="13"/>
      <c r="B613" s="34"/>
      <c r="C613" s="31" t="s">
        <v>378</v>
      </c>
      <c r="D613" s="80" t="s">
        <v>192</v>
      </c>
      <c r="E613" s="80"/>
      <c r="F613" s="33" t="e">
        <f>#REF!+#REF!</f>
        <v>#REF!</v>
      </c>
      <c r="G613" s="29">
        <f>G614</f>
        <v>0</v>
      </c>
      <c r="H613" s="33" t="e">
        <f t="shared" si="70"/>
        <v>#REF!</v>
      </c>
      <c r="I613" s="29">
        <f>I614</f>
        <v>0</v>
      </c>
      <c r="J613" s="33" t="e">
        <f t="shared" si="70"/>
        <v>#REF!</v>
      </c>
      <c r="K613" s="29">
        <f>K614</f>
        <v>0</v>
      </c>
      <c r="L613" s="33" t="e">
        <f t="shared" si="70"/>
        <v>#REF!</v>
      </c>
      <c r="M613" s="29">
        <f>M614</f>
        <v>0</v>
      </c>
      <c r="N613" s="33" t="e">
        <f t="shared" si="70"/>
        <v>#REF!</v>
      </c>
      <c r="O613" s="29">
        <f>O614</f>
        <v>0</v>
      </c>
      <c r="P613" s="33" t="e">
        <f t="shared" si="70"/>
        <v>#REF!</v>
      </c>
      <c r="Q613" s="29">
        <f>Q614</f>
        <v>0</v>
      </c>
      <c r="R613" s="33" t="e">
        <f t="shared" si="70"/>
        <v>#REF!</v>
      </c>
      <c r="S613" s="29">
        <f>S614</f>
        <v>0</v>
      </c>
      <c r="T613" s="33" t="e">
        <f t="shared" si="70"/>
        <v>#REF!</v>
      </c>
      <c r="U613" s="29">
        <f>U614</f>
        <v>0</v>
      </c>
      <c r="V613" s="33" t="e">
        <f t="shared" si="70"/>
        <v>#REF!</v>
      </c>
      <c r="W613" s="29">
        <f>W614</f>
        <v>0</v>
      </c>
      <c r="X613" s="33" t="e">
        <f t="shared" si="70"/>
        <v>#REF!</v>
      </c>
      <c r="Y613" s="29">
        <f>Y614</f>
        <v>0</v>
      </c>
      <c r="Z613" s="33" t="e">
        <f t="shared" si="70"/>
        <v>#REF!</v>
      </c>
      <c r="AA613" s="29">
        <f>AA614</f>
        <v>0</v>
      </c>
      <c r="AB613" s="33" t="e">
        <f t="shared" si="70"/>
        <v>#REF!</v>
      </c>
      <c r="AC613" s="29">
        <f>AC614</f>
        <v>0</v>
      </c>
      <c r="AD613" s="33" t="e">
        <f t="shared" si="70"/>
        <v>#REF!</v>
      </c>
      <c r="AE613" s="29">
        <f>AE614</f>
        <v>0</v>
      </c>
      <c r="AF613" s="33" t="e">
        <f t="shared" si="70"/>
        <v>#REF!</v>
      </c>
      <c r="AG613" s="29">
        <f>AG614</f>
        <v>0</v>
      </c>
      <c r="AH613" s="28" t="e">
        <f t="shared" si="71"/>
        <v>#REF!</v>
      </c>
    </row>
    <row r="614" spans="1:34" ht="283.5" hidden="1" customHeight="1" x14ac:dyDescent="0.4">
      <c r="A614" s="13"/>
      <c r="B614" s="34"/>
      <c r="C614" s="31" t="s">
        <v>193</v>
      </c>
      <c r="D614" s="80" t="s">
        <v>194</v>
      </c>
      <c r="E614" s="80"/>
      <c r="F614" s="33" t="e">
        <f>#REF!+#REF!</f>
        <v>#REF!</v>
      </c>
      <c r="G614" s="29">
        <v>0</v>
      </c>
      <c r="H614" s="33" t="e">
        <f t="shared" si="70"/>
        <v>#REF!</v>
      </c>
      <c r="I614" s="29">
        <v>0</v>
      </c>
      <c r="J614" s="33" t="e">
        <f t="shared" si="70"/>
        <v>#REF!</v>
      </c>
      <c r="K614" s="29">
        <v>0</v>
      </c>
      <c r="L614" s="33" t="e">
        <f t="shared" si="70"/>
        <v>#REF!</v>
      </c>
      <c r="M614" s="29">
        <v>0</v>
      </c>
      <c r="N614" s="33" t="e">
        <f t="shared" si="70"/>
        <v>#REF!</v>
      </c>
      <c r="O614" s="29">
        <v>0</v>
      </c>
      <c r="P614" s="33" t="e">
        <f t="shared" si="70"/>
        <v>#REF!</v>
      </c>
      <c r="Q614" s="29">
        <v>0</v>
      </c>
      <c r="R614" s="33" t="e">
        <f t="shared" si="70"/>
        <v>#REF!</v>
      </c>
      <c r="S614" s="29">
        <v>0</v>
      </c>
      <c r="T614" s="33" t="e">
        <f t="shared" si="70"/>
        <v>#REF!</v>
      </c>
      <c r="U614" s="29">
        <v>0</v>
      </c>
      <c r="V614" s="33" t="e">
        <f t="shared" si="70"/>
        <v>#REF!</v>
      </c>
      <c r="W614" s="29">
        <v>0</v>
      </c>
      <c r="X614" s="33" t="e">
        <f t="shared" si="70"/>
        <v>#REF!</v>
      </c>
      <c r="Y614" s="29">
        <v>0</v>
      </c>
      <c r="Z614" s="33" t="e">
        <f t="shared" si="70"/>
        <v>#REF!</v>
      </c>
      <c r="AA614" s="29">
        <v>0</v>
      </c>
      <c r="AB614" s="33" t="e">
        <f t="shared" si="70"/>
        <v>#REF!</v>
      </c>
      <c r="AC614" s="29">
        <v>0</v>
      </c>
      <c r="AD614" s="33" t="e">
        <f t="shared" si="70"/>
        <v>#REF!</v>
      </c>
      <c r="AE614" s="29">
        <v>0</v>
      </c>
      <c r="AF614" s="33" t="e">
        <f t="shared" si="70"/>
        <v>#REF!</v>
      </c>
      <c r="AG614" s="29">
        <v>0</v>
      </c>
      <c r="AH614" s="28" t="e">
        <f t="shared" si="71"/>
        <v>#REF!</v>
      </c>
    </row>
    <row r="615" spans="1:34" ht="0.6" customHeight="1" x14ac:dyDescent="0.4">
      <c r="A615" s="13"/>
      <c r="B615" s="34">
        <v>13</v>
      </c>
      <c r="C615" s="26" t="s">
        <v>9</v>
      </c>
      <c r="D615" s="80" t="s">
        <v>194</v>
      </c>
      <c r="E615" s="80">
        <v>600</v>
      </c>
      <c r="F615" s="33">
        <v>0</v>
      </c>
      <c r="G615" s="29">
        <v>0</v>
      </c>
      <c r="H615" s="33">
        <f t="shared" si="70"/>
        <v>0</v>
      </c>
      <c r="I615" s="29">
        <v>0</v>
      </c>
      <c r="J615" s="33">
        <f t="shared" si="70"/>
        <v>0</v>
      </c>
      <c r="K615" s="29">
        <v>0</v>
      </c>
      <c r="L615" s="33">
        <f t="shared" si="70"/>
        <v>0</v>
      </c>
      <c r="M615" s="29">
        <v>0</v>
      </c>
      <c r="N615" s="33">
        <f t="shared" si="70"/>
        <v>0</v>
      </c>
      <c r="O615" s="29">
        <v>0</v>
      </c>
      <c r="P615" s="33">
        <f t="shared" si="70"/>
        <v>0</v>
      </c>
      <c r="Q615" s="29">
        <v>0</v>
      </c>
      <c r="R615" s="33">
        <f t="shared" si="70"/>
        <v>0</v>
      </c>
      <c r="S615" s="29">
        <v>0</v>
      </c>
      <c r="T615" s="33">
        <f t="shared" si="70"/>
        <v>0</v>
      </c>
      <c r="U615" s="29">
        <v>0</v>
      </c>
      <c r="V615" s="33">
        <f t="shared" si="70"/>
        <v>0</v>
      </c>
      <c r="W615" s="29">
        <v>0</v>
      </c>
      <c r="X615" s="33">
        <f t="shared" si="70"/>
        <v>0</v>
      </c>
      <c r="Y615" s="29">
        <v>0</v>
      </c>
      <c r="Z615" s="33">
        <f t="shared" si="70"/>
        <v>0</v>
      </c>
      <c r="AA615" s="29">
        <v>0</v>
      </c>
      <c r="AB615" s="33">
        <f t="shared" si="70"/>
        <v>0</v>
      </c>
      <c r="AC615" s="29">
        <v>0</v>
      </c>
      <c r="AD615" s="33">
        <f t="shared" si="70"/>
        <v>0</v>
      </c>
      <c r="AE615" s="29">
        <v>0</v>
      </c>
      <c r="AF615" s="33">
        <f t="shared" si="70"/>
        <v>0</v>
      </c>
      <c r="AG615" s="29">
        <v>0</v>
      </c>
      <c r="AH615" s="28">
        <f t="shared" si="71"/>
        <v>0</v>
      </c>
    </row>
    <row r="616" spans="1:34" ht="39.75" hidden="1" customHeight="1" x14ac:dyDescent="0.4">
      <c r="A616" s="13"/>
      <c r="B616" s="34"/>
      <c r="C616" s="31" t="s">
        <v>400</v>
      </c>
      <c r="D616" s="80" t="s">
        <v>195</v>
      </c>
      <c r="E616" s="80"/>
      <c r="F616" s="33">
        <v>0</v>
      </c>
      <c r="G616" s="29">
        <f>G621+G623</f>
        <v>0</v>
      </c>
      <c r="H616" s="33">
        <v>0</v>
      </c>
      <c r="I616" s="29">
        <f>I621+I623</f>
        <v>0</v>
      </c>
      <c r="J616" s="33">
        <v>0</v>
      </c>
      <c r="K616" s="29">
        <f>K621+K623</f>
        <v>0</v>
      </c>
      <c r="L616" s="33">
        <v>0</v>
      </c>
      <c r="M616" s="29">
        <f>M621+M623</f>
        <v>0</v>
      </c>
      <c r="N616" s="33">
        <v>0</v>
      </c>
      <c r="O616" s="29">
        <f>O621+O623</f>
        <v>0</v>
      </c>
      <c r="P616" s="33">
        <v>0</v>
      </c>
      <c r="Q616" s="29">
        <f>Q621+Q623</f>
        <v>0</v>
      </c>
      <c r="R616" s="33">
        <v>0</v>
      </c>
      <c r="S616" s="29">
        <f>S621+S623</f>
        <v>0</v>
      </c>
      <c r="T616" s="33">
        <v>0</v>
      </c>
      <c r="U616" s="29">
        <f>U621+U623</f>
        <v>0</v>
      </c>
      <c r="V616" s="33">
        <v>0</v>
      </c>
      <c r="W616" s="29">
        <f>W621+W623</f>
        <v>0</v>
      </c>
      <c r="X616" s="33">
        <v>0</v>
      </c>
      <c r="Y616" s="29">
        <f>Y621+Y623</f>
        <v>0</v>
      </c>
      <c r="Z616" s="33">
        <v>0</v>
      </c>
      <c r="AA616" s="29">
        <f>AA621+AA623</f>
        <v>0</v>
      </c>
      <c r="AB616" s="33">
        <v>0</v>
      </c>
      <c r="AC616" s="29">
        <f>AC621+AC623</f>
        <v>0</v>
      </c>
      <c r="AD616" s="33">
        <v>0</v>
      </c>
      <c r="AE616" s="29">
        <f>AE621+AE623</f>
        <v>0</v>
      </c>
      <c r="AF616" s="33">
        <v>0</v>
      </c>
      <c r="AG616" s="29">
        <f>AG621+AG623</f>
        <v>0</v>
      </c>
      <c r="AH616" s="28">
        <f t="shared" si="71"/>
        <v>0</v>
      </c>
    </row>
    <row r="617" spans="1:34" ht="81" hidden="1" customHeight="1" x14ac:dyDescent="0.4">
      <c r="A617" s="13"/>
      <c r="B617" s="34"/>
      <c r="C617" s="31" t="s">
        <v>196</v>
      </c>
      <c r="D617" s="80" t="s">
        <v>197</v>
      </c>
      <c r="E617" s="80"/>
      <c r="F617" s="33" t="e">
        <f>#REF!+#REF!</f>
        <v>#REF!</v>
      </c>
      <c r="G617" s="29"/>
      <c r="H617" s="33" t="e">
        <f t="shared" ref="H617:AF632" si="72">F617+G617</f>
        <v>#REF!</v>
      </c>
      <c r="I617" s="29"/>
      <c r="J617" s="33" t="e">
        <f t="shared" si="72"/>
        <v>#REF!</v>
      </c>
      <c r="K617" s="29"/>
      <c r="L617" s="33" t="e">
        <f t="shared" si="72"/>
        <v>#REF!</v>
      </c>
      <c r="M617" s="29"/>
      <c r="N617" s="33" t="e">
        <f t="shared" si="72"/>
        <v>#REF!</v>
      </c>
      <c r="O617" s="29"/>
      <c r="P617" s="33" t="e">
        <f t="shared" si="72"/>
        <v>#REF!</v>
      </c>
      <c r="Q617" s="29"/>
      <c r="R617" s="33" t="e">
        <f t="shared" si="72"/>
        <v>#REF!</v>
      </c>
      <c r="S617" s="29"/>
      <c r="T617" s="33" t="e">
        <f t="shared" si="72"/>
        <v>#REF!</v>
      </c>
      <c r="U617" s="29"/>
      <c r="V617" s="33" t="e">
        <f t="shared" si="72"/>
        <v>#REF!</v>
      </c>
      <c r="W617" s="29"/>
      <c r="X617" s="33" t="e">
        <f t="shared" si="72"/>
        <v>#REF!</v>
      </c>
      <c r="Y617" s="29"/>
      <c r="Z617" s="33" t="e">
        <f t="shared" si="72"/>
        <v>#REF!</v>
      </c>
      <c r="AA617" s="29"/>
      <c r="AB617" s="33" t="e">
        <f t="shared" si="72"/>
        <v>#REF!</v>
      </c>
      <c r="AC617" s="29"/>
      <c r="AD617" s="33" t="e">
        <f t="shared" si="72"/>
        <v>#REF!</v>
      </c>
      <c r="AE617" s="29"/>
      <c r="AF617" s="33" t="e">
        <f t="shared" si="72"/>
        <v>#REF!</v>
      </c>
      <c r="AG617" s="29"/>
      <c r="AH617" s="28" t="e">
        <f t="shared" si="71"/>
        <v>#REF!</v>
      </c>
    </row>
    <row r="618" spans="1:34" ht="121.5" hidden="1" customHeight="1" x14ac:dyDescent="0.4">
      <c r="A618" s="13"/>
      <c r="B618" s="34"/>
      <c r="C618" s="31" t="s">
        <v>110</v>
      </c>
      <c r="D618" s="80" t="s">
        <v>197</v>
      </c>
      <c r="E618" s="80">
        <v>100</v>
      </c>
      <c r="F618" s="33" t="e">
        <f>#REF!+#REF!</f>
        <v>#REF!</v>
      </c>
      <c r="G618" s="29"/>
      <c r="H618" s="33" t="e">
        <f t="shared" si="72"/>
        <v>#REF!</v>
      </c>
      <c r="I618" s="29"/>
      <c r="J618" s="33" t="e">
        <f t="shared" si="72"/>
        <v>#REF!</v>
      </c>
      <c r="K618" s="29"/>
      <c r="L618" s="33" t="e">
        <f t="shared" si="72"/>
        <v>#REF!</v>
      </c>
      <c r="M618" s="29"/>
      <c r="N618" s="33" t="e">
        <f t="shared" si="72"/>
        <v>#REF!</v>
      </c>
      <c r="O618" s="29"/>
      <c r="P618" s="33" t="e">
        <f t="shared" si="72"/>
        <v>#REF!</v>
      </c>
      <c r="Q618" s="29"/>
      <c r="R618" s="33" t="e">
        <f t="shared" si="72"/>
        <v>#REF!</v>
      </c>
      <c r="S618" s="29"/>
      <c r="T618" s="33" t="e">
        <f t="shared" si="72"/>
        <v>#REF!</v>
      </c>
      <c r="U618" s="29"/>
      <c r="V618" s="33" t="e">
        <f t="shared" si="72"/>
        <v>#REF!</v>
      </c>
      <c r="W618" s="29"/>
      <c r="X618" s="33" t="e">
        <f t="shared" si="72"/>
        <v>#REF!</v>
      </c>
      <c r="Y618" s="29"/>
      <c r="Z618" s="33" t="e">
        <f t="shared" si="72"/>
        <v>#REF!</v>
      </c>
      <c r="AA618" s="29"/>
      <c r="AB618" s="33" t="e">
        <f t="shared" si="72"/>
        <v>#REF!</v>
      </c>
      <c r="AC618" s="29"/>
      <c r="AD618" s="33" t="e">
        <f t="shared" si="72"/>
        <v>#REF!</v>
      </c>
      <c r="AE618" s="29"/>
      <c r="AF618" s="33" t="e">
        <f t="shared" si="72"/>
        <v>#REF!</v>
      </c>
      <c r="AG618" s="29"/>
      <c r="AH618" s="28" t="e">
        <f t="shared" si="71"/>
        <v>#REF!</v>
      </c>
    </row>
    <row r="619" spans="1:34" ht="60.75" hidden="1" customHeight="1" x14ac:dyDescent="0.4">
      <c r="A619" s="13"/>
      <c r="B619" s="34"/>
      <c r="C619" s="31" t="s">
        <v>14</v>
      </c>
      <c r="D619" s="80" t="s">
        <v>197</v>
      </c>
      <c r="E619" s="80">
        <v>200</v>
      </c>
      <c r="F619" s="33" t="e">
        <f>#REF!+#REF!</f>
        <v>#REF!</v>
      </c>
      <c r="G619" s="29"/>
      <c r="H619" s="33" t="e">
        <f t="shared" si="72"/>
        <v>#REF!</v>
      </c>
      <c r="I619" s="29"/>
      <c r="J619" s="33" t="e">
        <f t="shared" si="72"/>
        <v>#REF!</v>
      </c>
      <c r="K619" s="29"/>
      <c r="L619" s="33" t="e">
        <f t="shared" si="72"/>
        <v>#REF!</v>
      </c>
      <c r="M619" s="29"/>
      <c r="N619" s="33" t="e">
        <f t="shared" si="72"/>
        <v>#REF!</v>
      </c>
      <c r="O619" s="29"/>
      <c r="P619" s="33" t="e">
        <f t="shared" si="72"/>
        <v>#REF!</v>
      </c>
      <c r="Q619" s="29"/>
      <c r="R619" s="33" t="e">
        <f t="shared" si="72"/>
        <v>#REF!</v>
      </c>
      <c r="S619" s="29"/>
      <c r="T619" s="33" t="e">
        <f t="shared" si="72"/>
        <v>#REF!</v>
      </c>
      <c r="U619" s="29"/>
      <c r="V619" s="33" t="e">
        <f t="shared" si="72"/>
        <v>#REF!</v>
      </c>
      <c r="W619" s="29"/>
      <c r="X619" s="33" t="e">
        <f t="shared" si="72"/>
        <v>#REF!</v>
      </c>
      <c r="Y619" s="29"/>
      <c r="Z619" s="33" t="e">
        <f t="shared" si="72"/>
        <v>#REF!</v>
      </c>
      <c r="AA619" s="29"/>
      <c r="AB619" s="33" t="e">
        <f t="shared" si="72"/>
        <v>#REF!</v>
      </c>
      <c r="AC619" s="29"/>
      <c r="AD619" s="33" t="e">
        <f t="shared" si="72"/>
        <v>#REF!</v>
      </c>
      <c r="AE619" s="29"/>
      <c r="AF619" s="33" t="e">
        <f t="shared" si="72"/>
        <v>#REF!</v>
      </c>
      <c r="AG619" s="29"/>
      <c r="AH619" s="28" t="e">
        <f t="shared" si="71"/>
        <v>#REF!</v>
      </c>
    </row>
    <row r="620" spans="1:34" ht="20.25" hidden="1" customHeight="1" x14ac:dyDescent="0.4">
      <c r="A620" s="13"/>
      <c r="B620" s="34"/>
      <c r="C620" s="31" t="s">
        <v>17</v>
      </c>
      <c r="D620" s="80" t="s">
        <v>197</v>
      </c>
      <c r="E620" s="80">
        <v>800</v>
      </c>
      <c r="F620" s="33" t="e">
        <f>#REF!+#REF!</f>
        <v>#REF!</v>
      </c>
      <c r="G620" s="29">
        <f>G621</f>
        <v>0</v>
      </c>
      <c r="H620" s="33" t="e">
        <f t="shared" si="72"/>
        <v>#REF!</v>
      </c>
      <c r="I620" s="29">
        <f>I621</f>
        <v>0</v>
      </c>
      <c r="J620" s="33" t="e">
        <f t="shared" si="72"/>
        <v>#REF!</v>
      </c>
      <c r="K620" s="29">
        <f>K621</f>
        <v>0</v>
      </c>
      <c r="L620" s="33" t="e">
        <f t="shared" si="72"/>
        <v>#REF!</v>
      </c>
      <c r="M620" s="29">
        <f>M621</f>
        <v>0</v>
      </c>
      <c r="N620" s="33" t="e">
        <f t="shared" si="72"/>
        <v>#REF!</v>
      </c>
      <c r="O620" s="29">
        <f>O621</f>
        <v>0</v>
      </c>
      <c r="P620" s="33" t="e">
        <f t="shared" si="72"/>
        <v>#REF!</v>
      </c>
      <c r="Q620" s="29">
        <f>Q621</f>
        <v>0</v>
      </c>
      <c r="R620" s="33" t="e">
        <f t="shared" si="72"/>
        <v>#REF!</v>
      </c>
      <c r="S620" s="29">
        <f>S621</f>
        <v>0</v>
      </c>
      <c r="T620" s="33" t="e">
        <f t="shared" si="72"/>
        <v>#REF!</v>
      </c>
      <c r="U620" s="29">
        <f>U621</f>
        <v>0</v>
      </c>
      <c r="V620" s="33" t="e">
        <f t="shared" si="72"/>
        <v>#REF!</v>
      </c>
      <c r="W620" s="29">
        <f>W621</f>
        <v>0</v>
      </c>
      <c r="X620" s="33" t="e">
        <f t="shared" si="72"/>
        <v>#REF!</v>
      </c>
      <c r="Y620" s="29">
        <f>Y621</f>
        <v>0</v>
      </c>
      <c r="Z620" s="33" t="e">
        <f t="shared" si="72"/>
        <v>#REF!</v>
      </c>
      <c r="AA620" s="29">
        <f>AA621</f>
        <v>0</v>
      </c>
      <c r="AB620" s="33" t="e">
        <f t="shared" si="72"/>
        <v>#REF!</v>
      </c>
      <c r="AC620" s="29">
        <f>AC621</f>
        <v>0</v>
      </c>
      <c r="AD620" s="33" t="e">
        <f t="shared" si="72"/>
        <v>#REF!</v>
      </c>
      <c r="AE620" s="29">
        <f>AE621</f>
        <v>0</v>
      </c>
      <c r="AF620" s="33" t="e">
        <f t="shared" si="72"/>
        <v>#REF!</v>
      </c>
      <c r="AG620" s="29">
        <f>AG621</f>
        <v>0</v>
      </c>
      <c r="AH620" s="28" t="e">
        <f t="shared" si="71"/>
        <v>#REF!</v>
      </c>
    </row>
    <row r="621" spans="1:34" ht="121.5" hidden="1" customHeight="1" x14ac:dyDescent="0.4">
      <c r="A621" s="13"/>
      <c r="B621" s="34"/>
      <c r="C621" s="31" t="s">
        <v>198</v>
      </c>
      <c r="D621" s="80" t="s">
        <v>199</v>
      </c>
      <c r="E621" s="80"/>
      <c r="F621" s="33" t="e">
        <f>#REF!+#REF!</f>
        <v>#REF!</v>
      </c>
      <c r="G621" s="29">
        <f>G622</f>
        <v>0</v>
      </c>
      <c r="H621" s="33" t="e">
        <f t="shared" si="72"/>
        <v>#REF!</v>
      </c>
      <c r="I621" s="29">
        <f>I622</f>
        <v>0</v>
      </c>
      <c r="J621" s="33" t="e">
        <f t="shared" si="72"/>
        <v>#REF!</v>
      </c>
      <c r="K621" s="29">
        <f>K622</f>
        <v>0</v>
      </c>
      <c r="L621" s="33" t="e">
        <f t="shared" si="72"/>
        <v>#REF!</v>
      </c>
      <c r="M621" s="29">
        <f>M622</f>
        <v>0</v>
      </c>
      <c r="N621" s="33" t="e">
        <f t="shared" si="72"/>
        <v>#REF!</v>
      </c>
      <c r="O621" s="29">
        <f>O622</f>
        <v>0</v>
      </c>
      <c r="P621" s="33" t="e">
        <f t="shared" si="72"/>
        <v>#REF!</v>
      </c>
      <c r="Q621" s="29">
        <f>Q622</f>
        <v>0</v>
      </c>
      <c r="R621" s="33" t="e">
        <f t="shared" si="72"/>
        <v>#REF!</v>
      </c>
      <c r="S621" s="29">
        <f>S622</f>
        <v>0</v>
      </c>
      <c r="T621" s="33" t="e">
        <f t="shared" si="72"/>
        <v>#REF!</v>
      </c>
      <c r="U621" s="29">
        <f>U622</f>
        <v>0</v>
      </c>
      <c r="V621" s="33" t="e">
        <f t="shared" si="72"/>
        <v>#REF!</v>
      </c>
      <c r="W621" s="29">
        <f>W622</f>
        <v>0</v>
      </c>
      <c r="X621" s="33" t="e">
        <f t="shared" si="72"/>
        <v>#REF!</v>
      </c>
      <c r="Y621" s="29">
        <f>Y622</f>
        <v>0</v>
      </c>
      <c r="Z621" s="33" t="e">
        <f t="shared" si="72"/>
        <v>#REF!</v>
      </c>
      <c r="AA621" s="29">
        <f>AA622</f>
        <v>0</v>
      </c>
      <c r="AB621" s="33" t="e">
        <f t="shared" si="72"/>
        <v>#REF!</v>
      </c>
      <c r="AC621" s="29">
        <f>AC622</f>
        <v>0</v>
      </c>
      <c r="AD621" s="33" t="e">
        <f t="shared" si="72"/>
        <v>#REF!</v>
      </c>
      <c r="AE621" s="29">
        <f>AE622</f>
        <v>0</v>
      </c>
      <c r="AF621" s="33" t="e">
        <f t="shared" si="72"/>
        <v>#REF!</v>
      </c>
      <c r="AG621" s="29">
        <f>AG622</f>
        <v>0</v>
      </c>
      <c r="AH621" s="28" t="e">
        <f t="shared" si="71"/>
        <v>#REF!</v>
      </c>
    </row>
    <row r="622" spans="1:34" ht="60.75" hidden="1" customHeight="1" x14ac:dyDescent="0.4">
      <c r="A622" s="13"/>
      <c r="B622" s="34"/>
      <c r="C622" s="31" t="s">
        <v>19</v>
      </c>
      <c r="D622" s="80" t="s">
        <v>199</v>
      </c>
      <c r="E622" s="80">
        <v>600</v>
      </c>
      <c r="F622" s="33" t="e">
        <f>#REF!+#REF!</f>
        <v>#REF!</v>
      </c>
      <c r="G622" s="29"/>
      <c r="H622" s="33" t="e">
        <f t="shared" si="72"/>
        <v>#REF!</v>
      </c>
      <c r="I622" s="29"/>
      <c r="J622" s="33" t="e">
        <f t="shared" si="72"/>
        <v>#REF!</v>
      </c>
      <c r="K622" s="29"/>
      <c r="L622" s="33" t="e">
        <f t="shared" si="72"/>
        <v>#REF!</v>
      </c>
      <c r="M622" s="29"/>
      <c r="N622" s="33" t="e">
        <f t="shared" si="72"/>
        <v>#REF!</v>
      </c>
      <c r="O622" s="29"/>
      <c r="P622" s="33" t="e">
        <f t="shared" si="72"/>
        <v>#REF!</v>
      </c>
      <c r="Q622" s="29"/>
      <c r="R622" s="33" t="e">
        <f t="shared" si="72"/>
        <v>#REF!</v>
      </c>
      <c r="S622" s="29"/>
      <c r="T622" s="33" t="e">
        <f t="shared" si="72"/>
        <v>#REF!</v>
      </c>
      <c r="U622" s="29"/>
      <c r="V622" s="33" t="e">
        <f t="shared" si="72"/>
        <v>#REF!</v>
      </c>
      <c r="W622" s="29"/>
      <c r="X622" s="33" t="e">
        <f t="shared" si="72"/>
        <v>#REF!</v>
      </c>
      <c r="Y622" s="29"/>
      <c r="Z622" s="33" t="e">
        <f t="shared" si="72"/>
        <v>#REF!</v>
      </c>
      <c r="AA622" s="29"/>
      <c r="AB622" s="33" t="e">
        <f t="shared" si="72"/>
        <v>#REF!</v>
      </c>
      <c r="AC622" s="29"/>
      <c r="AD622" s="33" t="e">
        <f t="shared" si="72"/>
        <v>#REF!</v>
      </c>
      <c r="AE622" s="29"/>
      <c r="AF622" s="33" t="e">
        <f t="shared" si="72"/>
        <v>#REF!</v>
      </c>
      <c r="AG622" s="29"/>
      <c r="AH622" s="28" t="e">
        <f t="shared" si="71"/>
        <v>#REF!</v>
      </c>
    </row>
    <row r="623" spans="1:34" ht="101.25" hidden="1" customHeight="1" x14ac:dyDescent="0.4">
      <c r="A623" s="13"/>
      <c r="B623" s="34"/>
      <c r="C623" s="31" t="s">
        <v>367</v>
      </c>
      <c r="D623" s="80" t="s">
        <v>200</v>
      </c>
      <c r="E623" s="80"/>
      <c r="F623" s="33" t="e">
        <f>#REF!+#REF!</f>
        <v>#REF!</v>
      </c>
      <c r="G623" s="29">
        <f>G625</f>
        <v>0</v>
      </c>
      <c r="H623" s="33" t="e">
        <f t="shared" si="72"/>
        <v>#REF!</v>
      </c>
      <c r="I623" s="29">
        <f>I625</f>
        <v>0</v>
      </c>
      <c r="J623" s="33" t="e">
        <f t="shared" si="72"/>
        <v>#REF!</v>
      </c>
      <c r="K623" s="29">
        <f>K625</f>
        <v>0</v>
      </c>
      <c r="L623" s="33" t="e">
        <f t="shared" si="72"/>
        <v>#REF!</v>
      </c>
      <c r="M623" s="29">
        <f>M625</f>
        <v>0</v>
      </c>
      <c r="N623" s="33" t="e">
        <f t="shared" si="72"/>
        <v>#REF!</v>
      </c>
      <c r="O623" s="29">
        <f>O625</f>
        <v>0</v>
      </c>
      <c r="P623" s="33" t="e">
        <f t="shared" si="72"/>
        <v>#REF!</v>
      </c>
      <c r="Q623" s="29">
        <f>Q625</f>
        <v>0</v>
      </c>
      <c r="R623" s="33" t="e">
        <f t="shared" si="72"/>
        <v>#REF!</v>
      </c>
      <c r="S623" s="29">
        <f>S625</f>
        <v>0</v>
      </c>
      <c r="T623" s="33" t="e">
        <f t="shared" si="72"/>
        <v>#REF!</v>
      </c>
      <c r="U623" s="29">
        <f>U625</f>
        <v>0</v>
      </c>
      <c r="V623" s="33" t="e">
        <f t="shared" si="72"/>
        <v>#REF!</v>
      </c>
      <c r="W623" s="29">
        <f>W625</f>
        <v>0</v>
      </c>
      <c r="X623" s="33" t="e">
        <f t="shared" si="72"/>
        <v>#REF!</v>
      </c>
      <c r="Y623" s="29">
        <f>Y625</f>
        <v>0</v>
      </c>
      <c r="Z623" s="33" t="e">
        <f t="shared" si="72"/>
        <v>#REF!</v>
      </c>
      <c r="AA623" s="29">
        <f>AA625</f>
        <v>0</v>
      </c>
      <c r="AB623" s="33" t="e">
        <f t="shared" si="72"/>
        <v>#REF!</v>
      </c>
      <c r="AC623" s="29">
        <f>AC625</f>
        <v>0</v>
      </c>
      <c r="AD623" s="33" t="e">
        <f t="shared" si="72"/>
        <v>#REF!</v>
      </c>
      <c r="AE623" s="29">
        <f>AE625</f>
        <v>0</v>
      </c>
      <c r="AF623" s="33" t="e">
        <f t="shared" si="72"/>
        <v>#REF!</v>
      </c>
      <c r="AG623" s="29">
        <f>AG625</f>
        <v>0</v>
      </c>
      <c r="AH623" s="28" t="e">
        <f t="shared" si="71"/>
        <v>#REF!</v>
      </c>
    </row>
    <row r="624" spans="1:34" ht="60.75" hidden="1" customHeight="1" x14ac:dyDescent="0.4">
      <c r="A624" s="13"/>
      <c r="B624" s="34"/>
      <c r="C624" s="31" t="s">
        <v>368</v>
      </c>
      <c r="D624" s="80" t="s">
        <v>200</v>
      </c>
      <c r="E624" s="80"/>
      <c r="F624" s="33" t="e">
        <f>#REF!+#REF!</f>
        <v>#REF!</v>
      </c>
      <c r="G624" s="29">
        <f>G625</f>
        <v>0</v>
      </c>
      <c r="H624" s="33" t="e">
        <f t="shared" si="72"/>
        <v>#REF!</v>
      </c>
      <c r="I624" s="29">
        <f>I625</f>
        <v>0</v>
      </c>
      <c r="J624" s="33" t="e">
        <f t="shared" si="72"/>
        <v>#REF!</v>
      </c>
      <c r="K624" s="29">
        <f>K625</f>
        <v>0</v>
      </c>
      <c r="L624" s="33" t="e">
        <f t="shared" si="72"/>
        <v>#REF!</v>
      </c>
      <c r="M624" s="29">
        <f>M625</f>
        <v>0</v>
      </c>
      <c r="N624" s="33" t="e">
        <f t="shared" si="72"/>
        <v>#REF!</v>
      </c>
      <c r="O624" s="29">
        <f>O625</f>
        <v>0</v>
      </c>
      <c r="P624" s="33" t="e">
        <f t="shared" si="72"/>
        <v>#REF!</v>
      </c>
      <c r="Q624" s="29">
        <f>Q625</f>
        <v>0</v>
      </c>
      <c r="R624" s="33" t="e">
        <f t="shared" si="72"/>
        <v>#REF!</v>
      </c>
      <c r="S624" s="29">
        <f>S625</f>
        <v>0</v>
      </c>
      <c r="T624" s="33" t="e">
        <f t="shared" si="72"/>
        <v>#REF!</v>
      </c>
      <c r="U624" s="29">
        <f>U625</f>
        <v>0</v>
      </c>
      <c r="V624" s="33" t="e">
        <f t="shared" si="72"/>
        <v>#REF!</v>
      </c>
      <c r="W624" s="29">
        <f>W625</f>
        <v>0</v>
      </c>
      <c r="X624" s="33" t="e">
        <f t="shared" si="72"/>
        <v>#REF!</v>
      </c>
      <c r="Y624" s="29">
        <f>Y625</f>
        <v>0</v>
      </c>
      <c r="Z624" s="33" t="e">
        <f t="shared" si="72"/>
        <v>#REF!</v>
      </c>
      <c r="AA624" s="29">
        <f>AA625</f>
        <v>0</v>
      </c>
      <c r="AB624" s="33" t="e">
        <f t="shared" si="72"/>
        <v>#REF!</v>
      </c>
      <c r="AC624" s="29">
        <f>AC625</f>
        <v>0</v>
      </c>
      <c r="AD624" s="33" t="e">
        <f t="shared" si="72"/>
        <v>#REF!</v>
      </c>
      <c r="AE624" s="29">
        <f>AE625</f>
        <v>0</v>
      </c>
      <c r="AF624" s="33" t="e">
        <f t="shared" si="72"/>
        <v>#REF!</v>
      </c>
      <c r="AG624" s="29">
        <f>AG625</f>
        <v>0</v>
      </c>
      <c r="AH624" s="28" t="e">
        <f t="shared" si="71"/>
        <v>#REF!</v>
      </c>
    </row>
    <row r="625" spans="1:34" ht="60.75" hidden="1" customHeight="1" x14ac:dyDescent="0.4">
      <c r="A625" s="13"/>
      <c r="B625" s="34"/>
      <c r="C625" s="31" t="s">
        <v>19</v>
      </c>
      <c r="D625" s="80" t="s">
        <v>200</v>
      </c>
      <c r="E625" s="80">
        <v>600</v>
      </c>
      <c r="F625" s="33" t="e">
        <f>#REF!+#REF!</f>
        <v>#REF!</v>
      </c>
      <c r="G625" s="29">
        <v>0</v>
      </c>
      <c r="H625" s="33" t="e">
        <f t="shared" si="72"/>
        <v>#REF!</v>
      </c>
      <c r="I625" s="29">
        <v>0</v>
      </c>
      <c r="J625" s="33" t="e">
        <f t="shared" si="72"/>
        <v>#REF!</v>
      </c>
      <c r="K625" s="29">
        <v>0</v>
      </c>
      <c r="L625" s="33" t="e">
        <f t="shared" si="72"/>
        <v>#REF!</v>
      </c>
      <c r="M625" s="29">
        <v>0</v>
      </c>
      <c r="N625" s="33" t="e">
        <f t="shared" si="72"/>
        <v>#REF!</v>
      </c>
      <c r="O625" s="29">
        <v>0</v>
      </c>
      <c r="P625" s="33" t="e">
        <f t="shared" si="72"/>
        <v>#REF!</v>
      </c>
      <c r="Q625" s="29">
        <v>0</v>
      </c>
      <c r="R625" s="33" t="e">
        <f t="shared" si="72"/>
        <v>#REF!</v>
      </c>
      <c r="S625" s="29">
        <v>0</v>
      </c>
      <c r="T625" s="33" t="e">
        <f t="shared" si="72"/>
        <v>#REF!</v>
      </c>
      <c r="U625" s="29">
        <v>0</v>
      </c>
      <c r="V625" s="33" t="e">
        <f t="shared" si="72"/>
        <v>#REF!</v>
      </c>
      <c r="W625" s="29">
        <v>0</v>
      </c>
      <c r="X625" s="33" t="e">
        <f t="shared" si="72"/>
        <v>#REF!</v>
      </c>
      <c r="Y625" s="29">
        <v>0</v>
      </c>
      <c r="Z625" s="33" t="e">
        <f t="shared" si="72"/>
        <v>#REF!</v>
      </c>
      <c r="AA625" s="29">
        <v>0</v>
      </c>
      <c r="AB625" s="33" t="e">
        <f t="shared" si="72"/>
        <v>#REF!</v>
      </c>
      <c r="AC625" s="29">
        <v>0</v>
      </c>
      <c r="AD625" s="33" t="e">
        <f t="shared" si="72"/>
        <v>#REF!</v>
      </c>
      <c r="AE625" s="29">
        <v>0</v>
      </c>
      <c r="AF625" s="33" t="e">
        <f t="shared" si="72"/>
        <v>#REF!</v>
      </c>
      <c r="AG625" s="29">
        <v>0</v>
      </c>
      <c r="AH625" s="28" t="e">
        <f t="shared" si="71"/>
        <v>#REF!</v>
      </c>
    </row>
    <row r="626" spans="1:34" ht="101.25" hidden="1" customHeight="1" x14ac:dyDescent="0.4">
      <c r="A626" s="13"/>
      <c r="B626" s="34"/>
      <c r="C626" s="31" t="s">
        <v>367</v>
      </c>
      <c r="D626" s="80" t="s">
        <v>200</v>
      </c>
      <c r="E626" s="80"/>
      <c r="F626" s="33" t="e">
        <f>#REF!+#REF!</f>
        <v>#REF!</v>
      </c>
      <c r="G626" s="29"/>
      <c r="H626" s="33" t="e">
        <f t="shared" si="72"/>
        <v>#REF!</v>
      </c>
      <c r="I626" s="29"/>
      <c r="J626" s="33" t="e">
        <f t="shared" si="72"/>
        <v>#REF!</v>
      </c>
      <c r="K626" s="29"/>
      <c r="L626" s="33" t="e">
        <f t="shared" si="72"/>
        <v>#REF!</v>
      </c>
      <c r="M626" s="29"/>
      <c r="N626" s="33" t="e">
        <f t="shared" si="72"/>
        <v>#REF!</v>
      </c>
      <c r="O626" s="29"/>
      <c r="P626" s="33" t="e">
        <f t="shared" si="72"/>
        <v>#REF!</v>
      </c>
      <c r="Q626" s="29"/>
      <c r="R626" s="33" t="e">
        <f t="shared" si="72"/>
        <v>#REF!</v>
      </c>
      <c r="S626" s="29"/>
      <c r="T626" s="33" t="e">
        <f t="shared" si="72"/>
        <v>#REF!</v>
      </c>
      <c r="U626" s="29"/>
      <c r="V626" s="33" t="e">
        <f t="shared" si="72"/>
        <v>#REF!</v>
      </c>
      <c r="W626" s="29"/>
      <c r="X626" s="33" t="e">
        <f t="shared" si="72"/>
        <v>#REF!</v>
      </c>
      <c r="Y626" s="29"/>
      <c r="Z626" s="33" t="e">
        <f t="shared" si="72"/>
        <v>#REF!</v>
      </c>
      <c r="AA626" s="29"/>
      <c r="AB626" s="33" t="e">
        <f t="shared" si="72"/>
        <v>#REF!</v>
      </c>
      <c r="AC626" s="29"/>
      <c r="AD626" s="33" t="e">
        <f t="shared" si="72"/>
        <v>#REF!</v>
      </c>
      <c r="AE626" s="29"/>
      <c r="AF626" s="33" t="e">
        <f t="shared" si="72"/>
        <v>#REF!</v>
      </c>
      <c r="AG626" s="29"/>
      <c r="AH626" s="28" t="e">
        <f t="shared" si="71"/>
        <v>#REF!</v>
      </c>
    </row>
    <row r="627" spans="1:34" ht="60.75" hidden="1" customHeight="1" x14ac:dyDescent="0.4">
      <c r="A627" s="13"/>
      <c r="B627" s="34"/>
      <c r="C627" s="31" t="s">
        <v>19</v>
      </c>
      <c r="D627" s="80" t="s">
        <v>200</v>
      </c>
      <c r="E627" s="80">
        <v>600</v>
      </c>
      <c r="F627" s="33" t="e">
        <f>#REF!+#REF!</f>
        <v>#REF!</v>
      </c>
      <c r="G627" s="29">
        <f t="shared" ref="G627:AG627" si="73">G628</f>
        <v>0</v>
      </c>
      <c r="H627" s="33" t="e">
        <f t="shared" si="72"/>
        <v>#REF!</v>
      </c>
      <c r="I627" s="29">
        <f t="shared" si="73"/>
        <v>0</v>
      </c>
      <c r="J627" s="33" t="e">
        <f t="shared" si="72"/>
        <v>#REF!</v>
      </c>
      <c r="K627" s="29">
        <f t="shared" si="73"/>
        <v>0</v>
      </c>
      <c r="L627" s="33" t="e">
        <f t="shared" si="72"/>
        <v>#REF!</v>
      </c>
      <c r="M627" s="29">
        <f t="shared" si="73"/>
        <v>0</v>
      </c>
      <c r="N627" s="33" t="e">
        <f t="shared" si="72"/>
        <v>#REF!</v>
      </c>
      <c r="O627" s="29">
        <f t="shared" si="73"/>
        <v>0</v>
      </c>
      <c r="P627" s="33" t="e">
        <f t="shared" si="72"/>
        <v>#REF!</v>
      </c>
      <c r="Q627" s="29">
        <f t="shared" si="73"/>
        <v>0</v>
      </c>
      <c r="R627" s="33" t="e">
        <f t="shared" si="72"/>
        <v>#REF!</v>
      </c>
      <c r="S627" s="29">
        <f t="shared" si="73"/>
        <v>0</v>
      </c>
      <c r="T627" s="33" t="e">
        <f t="shared" si="72"/>
        <v>#REF!</v>
      </c>
      <c r="U627" s="29">
        <f t="shared" si="73"/>
        <v>0</v>
      </c>
      <c r="V627" s="33" t="e">
        <f t="shared" si="72"/>
        <v>#REF!</v>
      </c>
      <c r="W627" s="29">
        <f t="shared" si="73"/>
        <v>0</v>
      </c>
      <c r="X627" s="33" t="e">
        <f t="shared" si="72"/>
        <v>#REF!</v>
      </c>
      <c r="Y627" s="29">
        <f t="shared" si="73"/>
        <v>0</v>
      </c>
      <c r="Z627" s="33" t="e">
        <f t="shared" si="72"/>
        <v>#REF!</v>
      </c>
      <c r="AA627" s="29">
        <f t="shared" si="73"/>
        <v>0</v>
      </c>
      <c r="AB627" s="33" t="e">
        <f t="shared" si="72"/>
        <v>#REF!</v>
      </c>
      <c r="AC627" s="29">
        <f t="shared" si="73"/>
        <v>0</v>
      </c>
      <c r="AD627" s="33" t="e">
        <f t="shared" si="72"/>
        <v>#REF!</v>
      </c>
      <c r="AE627" s="29">
        <f t="shared" si="73"/>
        <v>0</v>
      </c>
      <c r="AF627" s="33" t="e">
        <f t="shared" si="72"/>
        <v>#REF!</v>
      </c>
      <c r="AG627" s="29">
        <f t="shared" si="73"/>
        <v>0</v>
      </c>
      <c r="AH627" s="28" t="e">
        <f t="shared" si="71"/>
        <v>#REF!</v>
      </c>
    </row>
    <row r="628" spans="1:34" ht="40.5" hidden="1" customHeight="1" x14ac:dyDescent="0.4">
      <c r="A628" s="13"/>
      <c r="B628" s="34"/>
      <c r="C628" s="31" t="s">
        <v>369</v>
      </c>
      <c r="D628" s="80" t="s">
        <v>361</v>
      </c>
      <c r="E628" s="80"/>
      <c r="F628" s="33" t="e">
        <f>#REF!+#REF!</f>
        <v>#REF!</v>
      </c>
      <c r="G628" s="29"/>
      <c r="H628" s="33" t="e">
        <f t="shared" si="72"/>
        <v>#REF!</v>
      </c>
      <c r="I628" s="29"/>
      <c r="J628" s="33" t="e">
        <f t="shared" si="72"/>
        <v>#REF!</v>
      </c>
      <c r="K628" s="29"/>
      <c r="L628" s="33" t="e">
        <f t="shared" si="72"/>
        <v>#REF!</v>
      </c>
      <c r="M628" s="29"/>
      <c r="N628" s="33" t="e">
        <f t="shared" si="72"/>
        <v>#REF!</v>
      </c>
      <c r="O628" s="29"/>
      <c r="P628" s="33" t="e">
        <f t="shared" si="72"/>
        <v>#REF!</v>
      </c>
      <c r="Q628" s="29"/>
      <c r="R628" s="33" t="e">
        <f t="shared" si="72"/>
        <v>#REF!</v>
      </c>
      <c r="S628" s="29"/>
      <c r="T628" s="33" t="e">
        <f t="shared" si="72"/>
        <v>#REF!</v>
      </c>
      <c r="U628" s="29"/>
      <c r="V628" s="33" t="e">
        <f t="shared" si="72"/>
        <v>#REF!</v>
      </c>
      <c r="W628" s="29"/>
      <c r="X628" s="33" t="e">
        <f t="shared" si="72"/>
        <v>#REF!</v>
      </c>
      <c r="Y628" s="29"/>
      <c r="Z628" s="33" t="e">
        <f t="shared" si="72"/>
        <v>#REF!</v>
      </c>
      <c r="AA628" s="29"/>
      <c r="AB628" s="33" t="e">
        <f t="shared" si="72"/>
        <v>#REF!</v>
      </c>
      <c r="AC628" s="29"/>
      <c r="AD628" s="33" t="e">
        <f t="shared" si="72"/>
        <v>#REF!</v>
      </c>
      <c r="AE628" s="29"/>
      <c r="AF628" s="33" t="e">
        <f t="shared" si="72"/>
        <v>#REF!</v>
      </c>
      <c r="AG628" s="29"/>
      <c r="AH628" s="28" t="e">
        <f t="shared" si="71"/>
        <v>#REF!</v>
      </c>
    </row>
    <row r="629" spans="1:34" ht="60.75" hidden="1" customHeight="1" x14ac:dyDescent="0.4">
      <c r="A629" s="13"/>
      <c r="B629" s="34"/>
      <c r="C629" s="31" t="s">
        <v>19</v>
      </c>
      <c r="D629" s="80" t="s">
        <v>361</v>
      </c>
      <c r="E629" s="80">
        <v>600</v>
      </c>
      <c r="F629" s="33" t="e">
        <f>#REF!+#REF!</f>
        <v>#REF!</v>
      </c>
      <c r="G629" s="29"/>
      <c r="H629" s="33" t="e">
        <f t="shared" si="72"/>
        <v>#REF!</v>
      </c>
      <c r="I629" s="29"/>
      <c r="J629" s="33" t="e">
        <f t="shared" si="72"/>
        <v>#REF!</v>
      </c>
      <c r="K629" s="29"/>
      <c r="L629" s="33" t="e">
        <f t="shared" si="72"/>
        <v>#REF!</v>
      </c>
      <c r="M629" s="29"/>
      <c r="N629" s="33" t="e">
        <f t="shared" si="72"/>
        <v>#REF!</v>
      </c>
      <c r="O629" s="29"/>
      <c r="P629" s="33" t="e">
        <f t="shared" si="72"/>
        <v>#REF!</v>
      </c>
      <c r="Q629" s="29"/>
      <c r="R629" s="33" t="e">
        <f t="shared" si="72"/>
        <v>#REF!</v>
      </c>
      <c r="S629" s="29"/>
      <c r="T629" s="33" t="e">
        <f t="shared" si="72"/>
        <v>#REF!</v>
      </c>
      <c r="U629" s="29"/>
      <c r="V629" s="33" t="e">
        <f t="shared" si="72"/>
        <v>#REF!</v>
      </c>
      <c r="W629" s="29"/>
      <c r="X629" s="33" t="e">
        <f t="shared" si="72"/>
        <v>#REF!</v>
      </c>
      <c r="Y629" s="29"/>
      <c r="Z629" s="33" t="e">
        <f t="shared" si="72"/>
        <v>#REF!</v>
      </c>
      <c r="AA629" s="29"/>
      <c r="AB629" s="33" t="e">
        <f t="shared" si="72"/>
        <v>#REF!</v>
      </c>
      <c r="AC629" s="29"/>
      <c r="AD629" s="33" t="e">
        <f t="shared" si="72"/>
        <v>#REF!</v>
      </c>
      <c r="AE629" s="29"/>
      <c r="AF629" s="33" t="e">
        <f t="shared" si="72"/>
        <v>#REF!</v>
      </c>
      <c r="AG629" s="29"/>
      <c r="AH629" s="28" t="e">
        <f t="shared" si="71"/>
        <v>#REF!</v>
      </c>
    </row>
    <row r="630" spans="1:34" ht="40.5" hidden="1" customHeight="1" x14ac:dyDescent="0.4">
      <c r="A630" s="13"/>
      <c r="B630" s="34"/>
      <c r="C630" s="31" t="s">
        <v>370</v>
      </c>
      <c r="D630" s="80" t="s">
        <v>363</v>
      </c>
      <c r="E630" s="80"/>
      <c r="F630" s="33" t="e">
        <f>#REF!+#REF!</f>
        <v>#REF!</v>
      </c>
      <c r="G630" s="29"/>
      <c r="H630" s="33" t="e">
        <f t="shared" si="72"/>
        <v>#REF!</v>
      </c>
      <c r="I630" s="29"/>
      <c r="J630" s="33" t="e">
        <f t="shared" si="72"/>
        <v>#REF!</v>
      </c>
      <c r="K630" s="29"/>
      <c r="L630" s="33" t="e">
        <f t="shared" si="72"/>
        <v>#REF!</v>
      </c>
      <c r="M630" s="29"/>
      <c r="N630" s="33" t="e">
        <f t="shared" si="72"/>
        <v>#REF!</v>
      </c>
      <c r="O630" s="29"/>
      <c r="P630" s="33" t="e">
        <f t="shared" si="72"/>
        <v>#REF!</v>
      </c>
      <c r="Q630" s="29"/>
      <c r="R630" s="33" t="e">
        <f t="shared" si="72"/>
        <v>#REF!</v>
      </c>
      <c r="S630" s="29"/>
      <c r="T630" s="33" t="e">
        <f t="shared" si="72"/>
        <v>#REF!</v>
      </c>
      <c r="U630" s="29"/>
      <c r="V630" s="33" t="e">
        <f t="shared" si="72"/>
        <v>#REF!</v>
      </c>
      <c r="W630" s="29"/>
      <c r="X630" s="33" t="e">
        <f t="shared" si="72"/>
        <v>#REF!</v>
      </c>
      <c r="Y630" s="29"/>
      <c r="Z630" s="33" t="e">
        <f t="shared" si="72"/>
        <v>#REF!</v>
      </c>
      <c r="AA630" s="29"/>
      <c r="AB630" s="33" t="e">
        <f t="shared" si="72"/>
        <v>#REF!</v>
      </c>
      <c r="AC630" s="29"/>
      <c r="AD630" s="33" t="e">
        <f t="shared" si="72"/>
        <v>#REF!</v>
      </c>
      <c r="AE630" s="29"/>
      <c r="AF630" s="33" t="e">
        <f t="shared" si="72"/>
        <v>#REF!</v>
      </c>
      <c r="AG630" s="29"/>
      <c r="AH630" s="28" t="e">
        <f t="shared" si="71"/>
        <v>#REF!</v>
      </c>
    </row>
    <row r="631" spans="1:34" ht="40.5" hidden="1" customHeight="1" x14ac:dyDescent="0.4">
      <c r="A631" s="13"/>
      <c r="B631" s="34"/>
      <c r="C631" s="31" t="s">
        <v>62</v>
      </c>
      <c r="D631" s="80" t="s">
        <v>362</v>
      </c>
      <c r="E631" s="80"/>
      <c r="F631" s="33" t="e">
        <f>#REF!+#REF!</f>
        <v>#REF!</v>
      </c>
      <c r="G631" s="29"/>
      <c r="H631" s="33" t="e">
        <f t="shared" si="72"/>
        <v>#REF!</v>
      </c>
      <c r="I631" s="29"/>
      <c r="J631" s="33" t="e">
        <f t="shared" si="72"/>
        <v>#REF!</v>
      </c>
      <c r="K631" s="29"/>
      <c r="L631" s="33" t="e">
        <f t="shared" si="72"/>
        <v>#REF!</v>
      </c>
      <c r="M631" s="29"/>
      <c r="N631" s="33" t="e">
        <f t="shared" si="72"/>
        <v>#REF!</v>
      </c>
      <c r="O631" s="29"/>
      <c r="P631" s="33" t="e">
        <f t="shared" si="72"/>
        <v>#REF!</v>
      </c>
      <c r="Q631" s="29"/>
      <c r="R631" s="33" t="e">
        <f t="shared" si="72"/>
        <v>#REF!</v>
      </c>
      <c r="S631" s="29"/>
      <c r="T631" s="33" t="e">
        <f t="shared" si="72"/>
        <v>#REF!</v>
      </c>
      <c r="U631" s="29"/>
      <c r="V631" s="33" t="e">
        <f t="shared" si="72"/>
        <v>#REF!</v>
      </c>
      <c r="W631" s="29"/>
      <c r="X631" s="33" t="e">
        <f t="shared" si="72"/>
        <v>#REF!</v>
      </c>
      <c r="Y631" s="29"/>
      <c r="Z631" s="33" t="e">
        <f t="shared" si="72"/>
        <v>#REF!</v>
      </c>
      <c r="AA631" s="29"/>
      <c r="AB631" s="33" t="e">
        <f t="shared" si="72"/>
        <v>#REF!</v>
      </c>
      <c r="AC631" s="29"/>
      <c r="AD631" s="33" t="e">
        <f t="shared" si="72"/>
        <v>#REF!</v>
      </c>
      <c r="AE631" s="29"/>
      <c r="AF631" s="33" t="e">
        <f t="shared" si="72"/>
        <v>#REF!</v>
      </c>
      <c r="AG631" s="29"/>
      <c r="AH631" s="28" t="e">
        <f t="shared" si="71"/>
        <v>#REF!</v>
      </c>
    </row>
    <row r="632" spans="1:34" ht="60.75" hidden="1" customHeight="1" x14ac:dyDescent="0.4">
      <c r="A632" s="13"/>
      <c r="B632" s="34"/>
      <c r="C632" s="31" t="s">
        <v>19</v>
      </c>
      <c r="D632" s="80" t="s">
        <v>362</v>
      </c>
      <c r="E632" s="80">
        <v>600</v>
      </c>
      <c r="F632" s="33" t="e">
        <f>#REF!+#REF!</f>
        <v>#REF!</v>
      </c>
      <c r="G632" s="29">
        <f>G644+G641</f>
        <v>26076.956000000002</v>
      </c>
      <c r="H632" s="33" t="e">
        <f t="shared" si="72"/>
        <v>#REF!</v>
      </c>
      <c r="I632" s="29">
        <f>I644+I641</f>
        <v>0</v>
      </c>
      <c r="J632" s="33" t="e">
        <f t="shared" si="72"/>
        <v>#REF!</v>
      </c>
      <c r="K632" s="29">
        <f>K644+K641</f>
        <v>2525.9250000000002</v>
      </c>
      <c r="L632" s="33" t="e">
        <f t="shared" si="72"/>
        <v>#REF!</v>
      </c>
      <c r="M632" s="29">
        <f>M644+M641</f>
        <v>0</v>
      </c>
      <c r="N632" s="33" t="e">
        <f t="shared" si="72"/>
        <v>#REF!</v>
      </c>
      <c r="O632" s="29">
        <f>O644+O641</f>
        <v>3000</v>
      </c>
      <c r="P632" s="33" t="e">
        <f t="shared" si="72"/>
        <v>#REF!</v>
      </c>
      <c r="Q632" s="29">
        <f>Q644+Q641</f>
        <v>116.15000000000009</v>
      </c>
      <c r="R632" s="33" t="e">
        <f t="shared" si="72"/>
        <v>#REF!</v>
      </c>
      <c r="S632" s="29">
        <f>S644+S641</f>
        <v>116.23399999999999</v>
      </c>
      <c r="T632" s="33" t="e">
        <f t="shared" si="72"/>
        <v>#REF!</v>
      </c>
      <c r="U632" s="29">
        <f>U644+U641</f>
        <v>0</v>
      </c>
      <c r="V632" s="33" t="e">
        <f t="shared" si="72"/>
        <v>#REF!</v>
      </c>
      <c r="W632" s="29">
        <f>W644+W641</f>
        <v>-4862.6000000000004</v>
      </c>
      <c r="X632" s="33" t="e">
        <f t="shared" si="72"/>
        <v>#REF!</v>
      </c>
      <c r="Y632" s="29">
        <f>Y644+Y641</f>
        <v>116.23399999999999</v>
      </c>
      <c r="Z632" s="33" t="e">
        <f t="shared" si="72"/>
        <v>#REF!</v>
      </c>
      <c r="AA632" s="29">
        <f>AA644+AA641</f>
        <v>0</v>
      </c>
      <c r="AB632" s="33" t="e">
        <f t="shared" si="72"/>
        <v>#REF!</v>
      </c>
      <c r="AC632" s="29">
        <f>AC644+AC641</f>
        <v>3011.7150000000001</v>
      </c>
      <c r="AD632" s="33" t="e">
        <f t="shared" si="72"/>
        <v>#REF!</v>
      </c>
      <c r="AE632" s="29">
        <f>AE644+AE641</f>
        <v>0</v>
      </c>
      <c r="AF632" s="33" t="e">
        <f t="shared" si="72"/>
        <v>#REF!</v>
      </c>
      <c r="AG632" s="29">
        <f>AG644+AG641</f>
        <v>1110.76</v>
      </c>
      <c r="AH632" s="28" t="e">
        <f t="shared" si="71"/>
        <v>#REF!</v>
      </c>
    </row>
    <row r="633" spans="1:34" ht="60.75" hidden="1" customHeight="1" x14ac:dyDescent="0.4">
      <c r="A633" s="13"/>
      <c r="B633" s="34"/>
      <c r="C633" s="110" t="s">
        <v>14</v>
      </c>
      <c r="D633" s="80" t="s">
        <v>574</v>
      </c>
      <c r="E633" s="80">
        <v>200</v>
      </c>
      <c r="F633" s="33">
        <v>0</v>
      </c>
      <c r="G633" s="29">
        <v>0</v>
      </c>
      <c r="H633" s="33"/>
      <c r="I633" s="29">
        <v>0</v>
      </c>
      <c r="J633" s="33"/>
      <c r="K633" s="29">
        <v>0</v>
      </c>
      <c r="L633" s="33"/>
      <c r="M633" s="29">
        <v>0</v>
      </c>
      <c r="N633" s="33"/>
      <c r="O633" s="29">
        <v>0</v>
      </c>
      <c r="P633" s="33"/>
      <c r="Q633" s="29">
        <v>0</v>
      </c>
      <c r="R633" s="33"/>
      <c r="S633" s="29">
        <v>0</v>
      </c>
      <c r="T633" s="33"/>
      <c r="U633" s="29">
        <v>0</v>
      </c>
      <c r="V633" s="33"/>
      <c r="W633" s="29">
        <v>0</v>
      </c>
      <c r="X633" s="33"/>
      <c r="Y633" s="29">
        <v>0</v>
      </c>
      <c r="Z633" s="33"/>
      <c r="AA633" s="29">
        <v>0</v>
      </c>
      <c r="AB633" s="33"/>
      <c r="AC633" s="29">
        <v>0</v>
      </c>
      <c r="AD633" s="33"/>
      <c r="AE633" s="29">
        <v>0</v>
      </c>
      <c r="AF633" s="33"/>
      <c r="AG633" s="29">
        <v>0</v>
      </c>
      <c r="AH633" s="28">
        <f t="shared" si="71"/>
        <v>0</v>
      </c>
    </row>
    <row r="634" spans="1:34" ht="60.75" hidden="1" customHeight="1" x14ac:dyDescent="0.4">
      <c r="A634" s="13"/>
      <c r="B634" s="34"/>
      <c r="C634" s="40" t="s">
        <v>606</v>
      </c>
      <c r="D634" s="132" t="s">
        <v>613</v>
      </c>
      <c r="E634" s="80"/>
      <c r="F634" s="33">
        <v>0</v>
      </c>
      <c r="G634" s="36">
        <f>G635</f>
        <v>0</v>
      </c>
      <c r="H634" s="33">
        <f t="shared" ref="H634:X665" si="74">F634+G634</f>
        <v>0</v>
      </c>
      <c r="I634" s="36">
        <f>I635</f>
        <v>0</v>
      </c>
      <c r="J634" s="33">
        <f t="shared" si="74"/>
        <v>0</v>
      </c>
      <c r="K634" s="36">
        <f>K635</f>
        <v>0</v>
      </c>
      <c r="L634" s="33">
        <f t="shared" si="74"/>
        <v>0</v>
      </c>
      <c r="M634" s="36">
        <f>M635</f>
        <v>0</v>
      </c>
      <c r="N634" s="33">
        <f t="shared" si="74"/>
        <v>0</v>
      </c>
      <c r="O634" s="36">
        <f>O635</f>
        <v>0</v>
      </c>
      <c r="P634" s="33">
        <f t="shared" si="74"/>
        <v>0</v>
      </c>
      <c r="Q634" s="36">
        <f>Q635</f>
        <v>0</v>
      </c>
      <c r="R634" s="33">
        <f t="shared" si="74"/>
        <v>0</v>
      </c>
      <c r="S634" s="36">
        <f>S635</f>
        <v>0</v>
      </c>
      <c r="T634" s="33">
        <f t="shared" si="74"/>
        <v>0</v>
      </c>
      <c r="U634" s="36">
        <f>U635</f>
        <v>0</v>
      </c>
      <c r="V634" s="33">
        <f t="shared" si="74"/>
        <v>0</v>
      </c>
      <c r="W634" s="36">
        <f>W635</f>
        <v>0</v>
      </c>
      <c r="X634" s="33">
        <f t="shared" si="74"/>
        <v>0</v>
      </c>
      <c r="Y634" s="36">
        <f>Y635</f>
        <v>0</v>
      </c>
      <c r="Z634" s="33">
        <f t="shared" ref="Z634:AF647" si="75">X634+Y634</f>
        <v>0</v>
      </c>
      <c r="AA634" s="36">
        <f>AA635</f>
        <v>0</v>
      </c>
      <c r="AB634" s="33">
        <f t="shared" si="75"/>
        <v>0</v>
      </c>
      <c r="AC634" s="36">
        <f>AC635</f>
        <v>0</v>
      </c>
      <c r="AD634" s="33">
        <f t="shared" si="75"/>
        <v>0</v>
      </c>
      <c r="AE634" s="36">
        <f>AE635</f>
        <v>0</v>
      </c>
      <c r="AF634" s="33">
        <f t="shared" si="75"/>
        <v>0</v>
      </c>
      <c r="AG634" s="36">
        <f>AG635</f>
        <v>0</v>
      </c>
      <c r="AH634" s="28">
        <f t="shared" si="71"/>
        <v>0</v>
      </c>
    </row>
    <row r="635" spans="1:34" ht="69" hidden="1" customHeight="1" x14ac:dyDescent="0.4">
      <c r="A635" s="13"/>
      <c r="B635" s="34"/>
      <c r="C635" s="35" t="s">
        <v>6</v>
      </c>
      <c r="D635" s="132" t="s">
        <v>613</v>
      </c>
      <c r="E635" s="80">
        <v>600</v>
      </c>
      <c r="F635" s="33">
        <v>0</v>
      </c>
      <c r="G635" s="29"/>
      <c r="H635" s="33">
        <f t="shared" si="74"/>
        <v>0</v>
      </c>
      <c r="I635" s="29"/>
      <c r="J635" s="33">
        <f t="shared" si="74"/>
        <v>0</v>
      </c>
      <c r="K635" s="29"/>
      <c r="L635" s="33">
        <f t="shared" si="74"/>
        <v>0</v>
      </c>
      <c r="M635" s="29"/>
      <c r="N635" s="33">
        <f t="shared" si="74"/>
        <v>0</v>
      </c>
      <c r="O635" s="29"/>
      <c r="P635" s="33">
        <f t="shared" si="74"/>
        <v>0</v>
      </c>
      <c r="Q635" s="29"/>
      <c r="R635" s="33">
        <f t="shared" si="74"/>
        <v>0</v>
      </c>
      <c r="S635" s="29"/>
      <c r="T635" s="33">
        <f t="shared" si="74"/>
        <v>0</v>
      </c>
      <c r="U635" s="29"/>
      <c r="V635" s="33">
        <f t="shared" si="74"/>
        <v>0</v>
      </c>
      <c r="W635" s="29"/>
      <c r="X635" s="33">
        <f t="shared" si="74"/>
        <v>0</v>
      </c>
      <c r="Y635" s="29"/>
      <c r="Z635" s="33">
        <f t="shared" si="75"/>
        <v>0</v>
      </c>
      <c r="AA635" s="29"/>
      <c r="AB635" s="33">
        <f t="shared" si="75"/>
        <v>0</v>
      </c>
      <c r="AC635" s="29"/>
      <c r="AD635" s="33">
        <f t="shared" si="75"/>
        <v>0</v>
      </c>
      <c r="AE635" s="29"/>
      <c r="AF635" s="33">
        <f t="shared" si="75"/>
        <v>0</v>
      </c>
      <c r="AG635" s="29"/>
      <c r="AH635" s="28">
        <f t="shared" si="71"/>
        <v>0</v>
      </c>
    </row>
    <row r="636" spans="1:34" ht="69" hidden="1" customHeight="1" x14ac:dyDescent="0.4">
      <c r="A636" s="13"/>
      <c r="B636" s="34"/>
      <c r="C636" s="35" t="s">
        <v>631</v>
      </c>
      <c r="D636" s="132" t="s">
        <v>633</v>
      </c>
      <c r="E636" s="80"/>
      <c r="F636" s="33">
        <v>0</v>
      </c>
      <c r="G636" s="29">
        <f>G637+G638</f>
        <v>0</v>
      </c>
      <c r="H636" s="33">
        <f t="shared" si="74"/>
        <v>0</v>
      </c>
      <c r="I636" s="29">
        <f>I637+I638</f>
        <v>0</v>
      </c>
      <c r="J636" s="33">
        <f t="shared" si="74"/>
        <v>0</v>
      </c>
      <c r="K636" s="29">
        <f>K637+K638</f>
        <v>0</v>
      </c>
      <c r="L636" s="33">
        <f t="shared" si="74"/>
        <v>0</v>
      </c>
      <c r="M636" s="29">
        <f>M637+M638</f>
        <v>0</v>
      </c>
      <c r="N636" s="33">
        <f t="shared" si="74"/>
        <v>0</v>
      </c>
      <c r="O636" s="29">
        <f>O637+O638</f>
        <v>0</v>
      </c>
      <c r="P636" s="33">
        <f t="shared" si="74"/>
        <v>0</v>
      </c>
      <c r="Q636" s="29">
        <f>Q637+Q638</f>
        <v>0</v>
      </c>
      <c r="R636" s="33">
        <f t="shared" si="74"/>
        <v>0</v>
      </c>
      <c r="S636" s="29">
        <f>S637+S638</f>
        <v>0</v>
      </c>
      <c r="T636" s="33">
        <f t="shared" si="74"/>
        <v>0</v>
      </c>
      <c r="U636" s="29">
        <f>U637+U638</f>
        <v>0</v>
      </c>
      <c r="V636" s="33">
        <f t="shared" si="74"/>
        <v>0</v>
      </c>
      <c r="W636" s="29">
        <f>W637+W638</f>
        <v>0</v>
      </c>
      <c r="X636" s="33">
        <f t="shared" si="74"/>
        <v>0</v>
      </c>
      <c r="Y636" s="29">
        <f>Y637+Y638</f>
        <v>0</v>
      </c>
      <c r="Z636" s="33">
        <f t="shared" si="75"/>
        <v>0</v>
      </c>
      <c r="AA636" s="29">
        <f>AA637+AA638</f>
        <v>0</v>
      </c>
      <c r="AB636" s="33">
        <f t="shared" si="75"/>
        <v>0</v>
      </c>
      <c r="AC636" s="29">
        <f>AC637+AC638</f>
        <v>0</v>
      </c>
      <c r="AD636" s="33">
        <f t="shared" si="75"/>
        <v>0</v>
      </c>
      <c r="AE636" s="29">
        <f>AE637+AE638</f>
        <v>0</v>
      </c>
      <c r="AF636" s="33">
        <f t="shared" si="75"/>
        <v>0</v>
      </c>
      <c r="AG636" s="29">
        <f>AG637+AG638</f>
        <v>0</v>
      </c>
      <c r="AH636" s="28">
        <f t="shared" si="71"/>
        <v>0</v>
      </c>
    </row>
    <row r="637" spans="1:34" ht="63" hidden="1" customHeight="1" x14ac:dyDescent="0.4">
      <c r="A637" s="13"/>
      <c r="B637" s="34"/>
      <c r="C637" s="35" t="s">
        <v>632</v>
      </c>
      <c r="D637" s="132" t="s">
        <v>633</v>
      </c>
      <c r="E637" s="80">
        <v>600</v>
      </c>
      <c r="F637" s="33">
        <v>0</v>
      </c>
      <c r="G637" s="29">
        <v>0</v>
      </c>
      <c r="H637" s="33">
        <f t="shared" si="74"/>
        <v>0</v>
      </c>
      <c r="I637" s="29">
        <v>0</v>
      </c>
      <c r="J637" s="33">
        <f t="shared" si="74"/>
        <v>0</v>
      </c>
      <c r="K637" s="29">
        <v>0</v>
      </c>
      <c r="L637" s="33">
        <f t="shared" si="74"/>
        <v>0</v>
      </c>
      <c r="M637" s="29">
        <v>0</v>
      </c>
      <c r="N637" s="33">
        <f t="shared" si="74"/>
        <v>0</v>
      </c>
      <c r="O637" s="29">
        <v>0</v>
      </c>
      <c r="P637" s="33">
        <f t="shared" si="74"/>
        <v>0</v>
      </c>
      <c r="Q637" s="29">
        <v>0</v>
      </c>
      <c r="R637" s="33">
        <f t="shared" si="74"/>
        <v>0</v>
      </c>
      <c r="S637" s="29">
        <v>0</v>
      </c>
      <c r="T637" s="33">
        <f t="shared" si="74"/>
        <v>0</v>
      </c>
      <c r="U637" s="29">
        <v>0</v>
      </c>
      <c r="V637" s="33">
        <f t="shared" si="74"/>
        <v>0</v>
      </c>
      <c r="W637" s="29">
        <v>0</v>
      </c>
      <c r="X637" s="33">
        <f t="shared" si="74"/>
        <v>0</v>
      </c>
      <c r="Y637" s="29">
        <v>0</v>
      </c>
      <c r="Z637" s="33">
        <f t="shared" si="75"/>
        <v>0</v>
      </c>
      <c r="AA637" s="29">
        <v>0</v>
      </c>
      <c r="AB637" s="33">
        <f t="shared" si="75"/>
        <v>0</v>
      </c>
      <c r="AC637" s="29">
        <v>0</v>
      </c>
      <c r="AD637" s="33">
        <f t="shared" si="75"/>
        <v>0</v>
      </c>
      <c r="AE637" s="29">
        <v>0</v>
      </c>
      <c r="AF637" s="33">
        <f t="shared" si="75"/>
        <v>0</v>
      </c>
      <c r="AG637" s="29">
        <v>0</v>
      </c>
      <c r="AH637" s="28">
        <f t="shared" si="71"/>
        <v>0</v>
      </c>
    </row>
    <row r="638" spans="1:34" ht="46.5" hidden="1" customHeight="1" x14ac:dyDescent="0.4">
      <c r="A638" s="13"/>
      <c r="B638" s="34"/>
      <c r="C638" s="35" t="s">
        <v>14</v>
      </c>
      <c r="D638" s="132" t="s">
        <v>633</v>
      </c>
      <c r="E638" s="80">
        <v>200</v>
      </c>
      <c r="F638" s="33">
        <v>0</v>
      </c>
      <c r="G638" s="29">
        <v>0</v>
      </c>
      <c r="H638" s="33">
        <f t="shared" si="74"/>
        <v>0</v>
      </c>
      <c r="I638" s="29">
        <v>0</v>
      </c>
      <c r="J638" s="33">
        <f t="shared" si="74"/>
        <v>0</v>
      </c>
      <c r="K638" s="29">
        <v>0</v>
      </c>
      <c r="L638" s="33">
        <f t="shared" si="74"/>
        <v>0</v>
      </c>
      <c r="M638" s="29">
        <v>0</v>
      </c>
      <c r="N638" s="33">
        <f t="shared" si="74"/>
        <v>0</v>
      </c>
      <c r="O638" s="29">
        <v>0</v>
      </c>
      <c r="P638" s="33">
        <f t="shared" si="74"/>
        <v>0</v>
      </c>
      <c r="Q638" s="29">
        <v>0</v>
      </c>
      <c r="R638" s="33">
        <f t="shared" si="74"/>
        <v>0</v>
      </c>
      <c r="S638" s="29">
        <v>0</v>
      </c>
      <c r="T638" s="33">
        <f t="shared" si="74"/>
        <v>0</v>
      </c>
      <c r="U638" s="29">
        <v>0</v>
      </c>
      <c r="V638" s="33">
        <f t="shared" si="74"/>
        <v>0</v>
      </c>
      <c r="W638" s="29">
        <v>0</v>
      </c>
      <c r="X638" s="33">
        <f t="shared" si="74"/>
        <v>0</v>
      </c>
      <c r="Y638" s="29">
        <v>0</v>
      </c>
      <c r="Z638" s="33">
        <f t="shared" si="75"/>
        <v>0</v>
      </c>
      <c r="AA638" s="29">
        <v>0</v>
      </c>
      <c r="AB638" s="33">
        <f t="shared" si="75"/>
        <v>0</v>
      </c>
      <c r="AC638" s="29">
        <v>0</v>
      </c>
      <c r="AD638" s="33">
        <f t="shared" si="75"/>
        <v>0</v>
      </c>
      <c r="AE638" s="29">
        <v>0</v>
      </c>
      <c r="AF638" s="33">
        <f t="shared" si="75"/>
        <v>0</v>
      </c>
      <c r="AG638" s="29">
        <v>0</v>
      </c>
      <c r="AH638" s="28">
        <f t="shared" si="71"/>
        <v>0</v>
      </c>
    </row>
    <row r="639" spans="1:34" ht="45.95" hidden="1" customHeight="1" x14ac:dyDescent="0.4">
      <c r="A639" s="13"/>
      <c r="B639" s="34"/>
      <c r="C639" s="35" t="s">
        <v>634</v>
      </c>
      <c r="D639" s="132" t="s">
        <v>633</v>
      </c>
      <c r="E639" s="80"/>
      <c r="F639" s="33">
        <v>0</v>
      </c>
      <c r="G639" s="29">
        <f>G640</f>
        <v>0</v>
      </c>
      <c r="H639" s="33">
        <f t="shared" si="74"/>
        <v>0</v>
      </c>
      <c r="I639" s="29">
        <f>I640</f>
        <v>0</v>
      </c>
      <c r="J639" s="33">
        <f t="shared" si="74"/>
        <v>0</v>
      </c>
      <c r="K639" s="29">
        <f>K640</f>
        <v>0</v>
      </c>
      <c r="L639" s="33">
        <f t="shared" si="74"/>
        <v>0</v>
      </c>
      <c r="M639" s="29">
        <f>M640</f>
        <v>0</v>
      </c>
      <c r="N639" s="33">
        <f t="shared" si="74"/>
        <v>0</v>
      </c>
      <c r="O639" s="29">
        <f>O640</f>
        <v>0</v>
      </c>
      <c r="P639" s="33">
        <f t="shared" si="74"/>
        <v>0</v>
      </c>
      <c r="Q639" s="29">
        <f>Q640</f>
        <v>0</v>
      </c>
      <c r="R639" s="33">
        <f t="shared" si="74"/>
        <v>0</v>
      </c>
      <c r="S639" s="29">
        <f>S640</f>
        <v>0</v>
      </c>
      <c r="T639" s="33">
        <f t="shared" si="74"/>
        <v>0</v>
      </c>
      <c r="U639" s="29">
        <f>U640</f>
        <v>0</v>
      </c>
      <c r="V639" s="33">
        <f t="shared" si="74"/>
        <v>0</v>
      </c>
      <c r="W639" s="29">
        <f>W640</f>
        <v>0</v>
      </c>
      <c r="X639" s="33">
        <f t="shared" si="74"/>
        <v>0</v>
      </c>
      <c r="Y639" s="29">
        <f>Y640</f>
        <v>0</v>
      </c>
      <c r="Z639" s="33">
        <f t="shared" si="75"/>
        <v>0</v>
      </c>
      <c r="AA639" s="29">
        <f>AA640</f>
        <v>0</v>
      </c>
      <c r="AB639" s="33">
        <f t="shared" si="75"/>
        <v>0</v>
      </c>
      <c r="AC639" s="29">
        <f>AC640</f>
        <v>0</v>
      </c>
      <c r="AD639" s="33">
        <f t="shared" si="75"/>
        <v>0</v>
      </c>
      <c r="AE639" s="29">
        <f>AE640</f>
        <v>0</v>
      </c>
      <c r="AF639" s="33">
        <f t="shared" si="75"/>
        <v>0</v>
      </c>
      <c r="AG639" s="29">
        <f>AG640</f>
        <v>0</v>
      </c>
      <c r="AH639" s="28">
        <f t="shared" si="71"/>
        <v>0</v>
      </c>
    </row>
    <row r="640" spans="1:34" ht="69" hidden="1" customHeight="1" x14ac:dyDescent="0.4">
      <c r="A640" s="13"/>
      <c r="B640" s="34"/>
      <c r="C640" s="35" t="s">
        <v>632</v>
      </c>
      <c r="D640" s="132" t="s">
        <v>633</v>
      </c>
      <c r="E640" s="80">
        <v>600</v>
      </c>
      <c r="F640" s="33">
        <v>0</v>
      </c>
      <c r="G640" s="29"/>
      <c r="H640" s="33">
        <f t="shared" si="74"/>
        <v>0</v>
      </c>
      <c r="I640" s="29"/>
      <c r="J640" s="33">
        <f t="shared" si="74"/>
        <v>0</v>
      </c>
      <c r="K640" s="29"/>
      <c r="L640" s="33">
        <f t="shared" si="74"/>
        <v>0</v>
      </c>
      <c r="M640" s="29"/>
      <c r="N640" s="33">
        <f t="shared" si="74"/>
        <v>0</v>
      </c>
      <c r="O640" s="29"/>
      <c r="P640" s="33">
        <f t="shared" si="74"/>
        <v>0</v>
      </c>
      <c r="Q640" s="29"/>
      <c r="R640" s="33">
        <f t="shared" si="74"/>
        <v>0</v>
      </c>
      <c r="S640" s="29"/>
      <c r="T640" s="33">
        <f t="shared" si="74"/>
        <v>0</v>
      </c>
      <c r="U640" s="29"/>
      <c r="V640" s="33">
        <f t="shared" si="74"/>
        <v>0</v>
      </c>
      <c r="W640" s="29"/>
      <c r="X640" s="33">
        <f t="shared" si="74"/>
        <v>0</v>
      </c>
      <c r="Y640" s="29"/>
      <c r="Z640" s="33">
        <f t="shared" si="75"/>
        <v>0</v>
      </c>
      <c r="AA640" s="29"/>
      <c r="AB640" s="33">
        <f t="shared" si="75"/>
        <v>0</v>
      </c>
      <c r="AC640" s="29"/>
      <c r="AD640" s="33">
        <f t="shared" si="75"/>
        <v>0</v>
      </c>
      <c r="AE640" s="29"/>
      <c r="AF640" s="33">
        <f t="shared" si="75"/>
        <v>0</v>
      </c>
      <c r="AG640" s="29"/>
      <c r="AH640" s="28">
        <f t="shared" si="71"/>
        <v>0</v>
      </c>
    </row>
    <row r="641" spans="1:34" ht="62.1" customHeight="1" x14ac:dyDescent="0.4">
      <c r="A641" s="13"/>
      <c r="B641" s="27">
        <v>12</v>
      </c>
      <c r="C641" s="26" t="s">
        <v>379</v>
      </c>
      <c r="D641" s="121" t="s">
        <v>201</v>
      </c>
      <c r="E641" s="121"/>
      <c r="F641" s="30">
        <v>0</v>
      </c>
      <c r="G641" s="46">
        <f>G642+G648+G660</f>
        <v>26076.956000000002</v>
      </c>
      <c r="H641" s="30">
        <f t="shared" si="74"/>
        <v>26076.956000000002</v>
      </c>
      <c r="I641" s="46">
        <f>I642+I648+I660</f>
        <v>0</v>
      </c>
      <c r="J641" s="30">
        <f t="shared" si="74"/>
        <v>26076.956000000002</v>
      </c>
      <c r="K641" s="46">
        <f>K642+K648+K660+K645</f>
        <v>2525.9250000000002</v>
      </c>
      <c r="L641" s="30">
        <f t="shared" si="74"/>
        <v>28602.881000000001</v>
      </c>
      <c r="M641" s="46">
        <f>M642+M648+M660+M645</f>
        <v>0</v>
      </c>
      <c r="N641" s="30">
        <f t="shared" si="74"/>
        <v>28602.881000000001</v>
      </c>
      <c r="O641" s="46">
        <f>O642+O648+O660+O645</f>
        <v>3000</v>
      </c>
      <c r="P641" s="30">
        <f t="shared" si="74"/>
        <v>31602.881000000001</v>
      </c>
      <c r="Q641" s="46">
        <f>Q642+Q648+Q660+Q645</f>
        <v>116.15000000000009</v>
      </c>
      <c r="R641" s="30">
        <f t="shared" si="74"/>
        <v>31719.031000000003</v>
      </c>
      <c r="S641" s="46">
        <f>S642+S648+S660+S645</f>
        <v>116.23399999999999</v>
      </c>
      <c r="T641" s="30">
        <f t="shared" si="74"/>
        <v>31835.265000000003</v>
      </c>
      <c r="U641" s="46">
        <f>U642+U648+U660+U645</f>
        <v>0</v>
      </c>
      <c r="V641" s="30">
        <f t="shared" si="74"/>
        <v>31835.265000000003</v>
      </c>
      <c r="W641" s="46">
        <f>W642+W648+W660+W645</f>
        <v>-4862.6000000000004</v>
      </c>
      <c r="X641" s="30">
        <f t="shared" si="74"/>
        <v>26972.665000000001</v>
      </c>
      <c r="Y641" s="46">
        <f>Y642+Y648+Y660+Y645</f>
        <v>116.23399999999999</v>
      </c>
      <c r="Z641" s="30">
        <f t="shared" si="75"/>
        <v>27088.899000000001</v>
      </c>
      <c r="AA641" s="46">
        <f>AA642+AA648+AA660+AA645</f>
        <v>0</v>
      </c>
      <c r="AB641" s="30">
        <f t="shared" si="75"/>
        <v>27088.899000000001</v>
      </c>
      <c r="AC641" s="46">
        <f>AC642+AC648+AC660+AC645</f>
        <v>3011.7150000000001</v>
      </c>
      <c r="AD641" s="30">
        <f t="shared" si="75"/>
        <v>30100.614000000001</v>
      </c>
      <c r="AE641" s="46">
        <f>AE642+AE648+AE660+AE645</f>
        <v>0</v>
      </c>
      <c r="AF641" s="30">
        <f t="shared" si="75"/>
        <v>30100.614000000001</v>
      </c>
      <c r="AG641" s="46">
        <f>AG642+AG648+AG660+AG645</f>
        <v>1110.76</v>
      </c>
      <c r="AH641" s="28">
        <f t="shared" si="71"/>
        <v>31211.374</v>
      </c>
    </row>
    <row r="642" spans="1:34" ht="63" hidden="1" customHeight="1" x14ac:dyDescent="0.4">
      <c r="A642" s="13"/>
      <c r="B642" s="34"/>
      <c r="C642" s="82" t="s">
        <v>594</v>
      </c>
      <c r="D642" s="80" t="s">
        <v>352</v>
      </c>
      <c r="E642" s="80"/>
      <c r="F642" s="33">
        <v>0</v>
      </c>
      <c r="G642" s="29">
        <f>G643</f>
        <v>0</v>
      </c>
      <c r="H642" s="33">
        <f t="shared" si="74"/>
        <v>0</v>
      </c>
      <c r="I642" s="29">
        <f>I643</f>
        <v>0</v>
      </c>
      <c r="J642" s="33">
        <f t="shared" si="74"/>
        <v>0</v>
      </c>
      <c r="K642" s="29">
        <f>K643</f>
        <v>0</v>
      </c>
      <c r="L642" s="30">
        <f t="shared" si="74"/>
        <v>0</v>
      </c>
      <c r="M642" s="29">
        <f>M643</f>
        <v>0</v>
      </c>
      <c r="N642" s="30">
        <f t="shared" si="74"/>
        <v>0</v>
      </c>
      <c r="O642" s="29">
        <f>O643</f>
        <v>0</v>
      </c>
      <c r="P642" s="30">
        <f t="shared" si="74"/>
        <v>0</v>
      </c>
      <c r="Q642" s="29">
        <f>Q643</f>
        <v>0</v>
      </c>
      <c r="R642" s="30">
        <f t="shared" si="74"/>
        <v>0</v>
      </c>
      <c r="S642" s="29">
        <f>S643</f>
        <v>0</v>
      </c>
      <c r="T642" s="30">
        <f t="shared" si="74"/>
        <v>0</v>
      </c>
      <c r="U642" s="29">
        <f>U643</f>
        <v>0</v>
      </c>
      <c r="V642" s="30">
        <f t="shared" si="74"/>
        <v>0</v>
      </c>
      <c r="W642" s="29">
        <f>W643</f>
        <v>0</v>
      </c>
      <c r="X642" s="30">
        <f t="shared" si="74"/>
        <v>0</v>
      </c>
      <c r="Y642" s="29">
        <f>Y643</f>
        <v>0</v>
      </c>
      <c r="Z642" s="30">
        <f t="shared" si="75"/>
        <v>0</v>
      </c>
      <c r="AA642" s="29">
        <f>AA643</f>
        <v>0</v>
      </c>
      <c r="AB642" s="30">
        <f t="shared" si="75"/>
        <v>0</v>
      </c>
      <c r="AC642" s="29">
        <f>AC643</f>
        <v>0</v>
      </c>
      <c r="AD642" s="30">
        <f t="shared" si="75"/>
        <v>0</v>
      </c>
      <c r="AE642" s="29">
        <f>AE643</f>
        <v>0</v>
      </c>
      <c r="AF642" s="30">
        <f t="shared" si="75"/>
        <v>0</v>
      </c>
      <c r="AG642" s="29">
        <f>AG643</f>
        <v>0</v>
      </c>
      <c r="AH642" s="28">
        <f t="shared" si="71"/>
        <v>0</v>
      </c>
    </row>
    <row r="643" spans="1:34" ht="30.75" hidden="1" customHeight="1" x14ac:dyDescent="0.4">
      <c r="A643" s="13"/>
      <c r="B643" s="34"/>
      <c r="C643" s="31" t="s">
        <v>353</v>
      </c>
      <c r="D643" s="80" t="s">
        <v>354</v>
      </c>
      <c r="E643" s="80"/>
      <c r="F643" s="33">
        <v>0</v>
      </c>
      <c r="G643" s="29">
        <f>G644</f>
        <v>0</v>
      </c>
      <c r="H643" s="33">
        <f t="shared" si="74"/>
        <v>0</v>
      </c>
      <c r="I643" s="29">
        <f>I644</f>
        <v>0</v>
      </c>
      <c r="J643" s="33">
        <f t="shared" si="74"/>
        <v>0</v>
      </c>
      <c r="K643" s="29">
        <f>K644</f>
        <v>0</v>
      </c>
      <c r="L643" s="30">
        <f t="shared" si="74"/>
        <v>0</v>
      </c>
      <c r="M643" s="29">
        <f>M644</f>
        <v>0</v>
      </c>
      <c r="N643" s="30">
        <f t="shared" si="74"/>
        <v>0</v>
      </c>
      <c r="O643" s="29">
        <f>O644</f>
        <v>0</v>
      </c>
      <c r="P643" s="30">
        <f t="shared" si="74"/>
        <v>0</v>
      </c>
      <c r="Q643" s="29">
        <f>Q644</f>
        <v>0</v>
      </c>
      <c r="R643" s="30">
        <f t="shared" si="74"/>
        <v>0</v>
      </c>
      <c r="S643" s="29">
        <f>S644</f>
        <v>0</v>
      </c>
      <c r="T643" s="30">
        <f t="shared" si="74"/>
        <v>0</v>
      </c>
      <c r="U643" s="29">
        <f>U644</f>
        <v>0</v>
      </c>
      <c r="V643" s="30">
        <f t="shared" si="74"/>
        <v>0</v>
      </c>
      <c r="W643" s="29">
        <f>W644</f>
        <v>0</v>
      </c>
      <c r="X643" s="30">
        <f t="shared" si="74"/>
        <v>0</v>
      </c>
      <c r="Y643" s="29">
        <f>Y644</f>
        <v>0</v>
      </c>
      <c r="Z643" s="30">
        <f t="shared" si="75"/>
        <v>0</v>
      </c>
      <c r="AA643" s="29">
        <f>AA644</f>
        <v>0</v>
      </c>
      <c r="AB643" s="30">
        <f t="shared" si="75"/>
        <v>0</v>
      </c>
      <c r="AC643" s="29">
        <f>AC644</f>
        <v>0</v>
      </c>
      <c r="AD643" s="30">
        <f t="shared" si="75"/>
        <v>0</v>
      </c>
      <c r="AE643" s="29">
        <f>AE644</f>
        <v>0</v>
      </c>
      <c r="AF643" s="30">
        <f t="shared" si="75"/>
        <v>0</v>
      </c>
      <c r="AG643" s="29">
        <f>AG644</f>
        <v>0</v>
      </c>
      <c r="AH643" s="28">
        <f t="shared" si="71"/>
        <v>0</v>
      </c>
    </row>
    <row r="644" spans="1:34" ht="28.5" hidden="1" customHeight="1" x14ac:dyDescent="0.4">
      <c r="A644" s="13"/>
      <c r="B644" s="34"/>
      <c r="C644" s="74" t="s">
        <v>17</v>
      </c>
      <c r="D644" s="80" t="s">
        <v>354</v>
      </c>
      <c r="E644" s="80">
        <v>800</v>
      </c>
      <c r="F644" s="33">
        <v>0</v>
      </c>
      <c r="G644" s="29"/>
      <c r="H644" s="33">
        <f t="shared" si="74"/>
        <v>0</v>
      </c>
      <c r="I644" s="29"/>
      <c r="J644" s="33">
        <f t="shared" si="74"/>
        <v>0</v>
      </c>
      <c r="K644" s="29"/>
      <c r="L644" s="30">
        <f t="shared" si="74"/>
        <v>0</v>
      </c>
      <c r="M644" s="29"/>
      <c r="N644" s="30">
        <f t="shared" si="74"/>
        <v>0</v>
      </c>
      <c r="O644" s="29"/>
      <c r="P644" s="30">
        <f t="shared" si="74"/>
        <v>0</v>
      </c>
      <c r="Q644" s="29"/>
      <c r="R644" s="30">
        <f t="shared" si="74"/>
        <v>0</v>
      </c>
      <c r="S644" s="29"/>
      <c r="T644" s="30">
        <f t="shared" si="74"/>
        <v>0</v>
      </c>
      <c r="U644" s="29"/>
      <c r="V644" s="30">
        <f t="shared" si="74"/>
        <v>0</v>
      </c>
      <c r="W644" s="29"/>
      <c r="X644" s="30">
        <f t="shared" si="74"/>
        <v>0</v>
      </c>
      <c r="Y644" s="29"/>
      <c r="Z644" s="30">
        <f t="shared" si="75"/>
        <v>0</v>
      </c>
      <c r="AA644" s="29"/>
      <c r="AB644" s="30">
        <f t="shared" si="75"/>
        <v>0</v>
      </c>
      <c r="AC644" s="29"/>
      <c r="AD644" s="30">
        <f t="shared" si="75"/>
        <v>0</v>
      </c>
      <c r="AE644" s="29"/>
      <c r="AF644" s="30">
        <f t="shared" si="75"/>
        <v>0</v>
      </c>
      <c r="AG644" s="29"/>
      <c r="AH644" s="28">
        <f t="shared" si="71"/>
        <v>0</v>
      </c>
    </row>
    <row r="645" spans="1:34" ht="48.6" customHeight="1" x14ac:dyDescent="0.4">
      <c r="A645" s="13"/>
      <c r="B645" s="34"/>
      <c r="C645" s="114" t="s">
        <v>701</v>
      </c>
      <c r="D645" s="153" t="s">
        <v>352</v>
      </c>
      <c r="E645" s="153"/>
      <c r="F645" s="33"/>
      <c r="G645" s="29"/>
      <c r="H645" s="33"/>
      <c r="I645" s="29"/>
      <c r="J645" s="33"/>
      <c r="K645" s="29">
        <f>K646</f>
        <v>2000</v>
      </c>
      <c r="L645" s="30">
        <f t="shared" si="74"/>
        <v>2000</v>
      </c>
      <c r="M645" s="29">
        <f>M646</f>
        <v>0</v>
      </c>
      <c r="N645" s="30">
        <f t="shared" si="74"/>
        <v>2000</v>
      </c>
      <c r="O645" s="29">
        <f>O646</f>
        <v>0</v>
      </c>
      <c r="P645" s="30">
        <f t="shared" si="74"/>
        <v>2000</v>
      </c>
      <c r="Q645" s="29">
        <f>Q646</f>
        <v>0</v>
      </c>
      <c r="R645" s="30">
        <f t="shared" si="74"/>
        <v>2000</v>
      </c>
      <c r="S645" s="29">
        <f>S646</f>
        <v>0</v>
      </c>
      <c r="T645" s="30">
        <f t="shared" si="74"/>
        <v>2000</v>
      </c>
      <c r="U645" s="29">
        <f>U646</f>
        <v>0</v>
      </c>
      <c r="V645" s="30">
        <f t="shared" si="74"/>
        <v>2000</v>
      </c>
      <c r="W645" s="29">
        <f>W646</f>
        <v>0</v>
      </c>
      <c r="X645" s="30">
        <f t="shared" si="74"/>
        <v>2000</v>
      </c>
      <c r="Y645" s="29">
        <f>Y646</f>
        <v>0</v>
      </c>
      <c r="Z645" s="30">
        <f t="shared" si="75"/>
        <v>2000</v>
      </c>
      <c r="AA645" s="29">
        <f>AA646</f>
        <v>0</v>
      </c>
      <c r="AB645" s="30">
        <f t="shared" si="75"/>
        <v>2000</v>
      </c>
      <c r="AC645" s="29">
        <f>AC646</f>
        <v>2284.7060000000001</v>
      </c>
      <c r="AD645" s="30">
        <f t="shared" si="75"/>
        <v>4284.7060000000001</v>
      </c>
      <c r="AE645" s="29">
        <f>AE646</f>
        <v>0</v>
      </c>
      <c r="AF645" s="30">
        <f t="shared" si="75"/>
        <v>4284.7060000000001</v>
      </c>
      <c r="AG645" s="29">
        <f>AG646</f>
        <v>0</v>
      </c>
      <c r="AH645" s="28">
        <f t="shared" si="71"/>
        <v>4284.7060000000001</v>
      </c>
    </row>
    <row r="646" spans="1:34" ht="28.5" customHeight="1" x14ac:dyDescent="0.4">
      <c r="A646" s="13"/>
      <c r="B646" s="34"/>
      <c r="C646" s="114" t="s">
        <v>353</v>
      </c>
      <c r="D646" s="153" t="s">
        <v>354</v>
      </c>
      <c r="E646" s="153"/>
      <c r="F646" s="33"/>
      <c r="G646" s="29"/>
      <c r="H646" s="33"/>
      <c r="I646" s="29"/>
      <c r="J646" s="33"/>
      <c r="K646" s="29">
        <f>K647</f>
        <v>2000</v>
      </c>
      <c r="L646" s="30">
        <f t="shared" si="74"/>
        <v>2000</v>
      </c>
      <c r="M646" s="29">
        <f>M647</f>
        <v>0</v>
      </c>
      <c r="N646" s="30">
        <f t="shared" si="74"/>
        <v>2000</v>
      </c>
      <c r="O646" s="29">
        <f>O647</f>
        <v>0</v>
      </c>
      <c r="P646" s="30">
        <f t="shared" si="74"/>
        <v>2000</v>
      </c>
      <c r="Q646" s="29">
        <f>Q647</f>
        <v>0</v>
      </c>
      <c r="R646" s="30">
        <f t="shared" si="74"/>
        <v>2000</v>
      </c>
      <c r="S646" s="29">
        <f>S647</f>
        <v>0</v>
      </c>
      <c r="T646" s="30">
        <f t="shared" si="74"/>
        <v>2000</v>
      </c>
      <c r="U646" s="29">
        <f>U647</f>
        <v>0</v>
      </c>
      <c r="V646" s="30">
        <f t="shared" si="74"/>
        <v>2000</v>
      </c>
      <c r="W646" s="29">
        <f>W647</f>
        <v>0</v>
      </c>
      <c r="X646" s="30">
        <f t="shared" si="74"/>
        <v>2000</v>
      </c>
      <c r="Y646" s="29">
        <f>Y647</f>
        <v>0</v>
      </c>
      <c r="Z646" s="30">
        <f t="shared" si="75"/>
        <v>2000</v>
      </c>
      <c r="AA646" s="29">
        <f>AA647</f>
        <v>0</v>
      </c>
      <c r="AB646" s="30">
        <f t="shared" si="75"/>
        <v>2000</v>
      </c>
      <c r="AC646" s="29">
        <f>AC647</f>
        <v>2284.7060000000001</v>
      </c>
      <c r="AD646" s="30">
        <f t="shared" si="75"/>
        <v>4284.7060000000001</v>
      </c>
      <c r="AE646" s="29">
        <f>AE647</f>
        <v>0</v>
      </c>
      <c r="AF646" s="30">
        <f t="shared" si="75"/>
        <v>4284.7060000000001</v>
      </c>
      <c r="AG646" s="29">
        <f>AG647</f>
        <v>0</v>
      </c>
      <c r="AH646" s="28">
        <f t="shared" si="71"/>
        <v>4284.7060000000001</v>
      </c>
    </row>
    <row r="647" spans="1:34" ht="28.5" customHeight="1" x14ac:dyDescent="0.4">
      <c r="A647" s="13"/>
      <c r="B647" s="34"/>
      <c r="C647" s="114" t="s">
        <v>17</v>
      </c>
      <c r="D647" s="153" t="s">
        <v>354</v>
      </c>
      <c r="E647" s="153">
        <v>800</v>
      </c>
      <c r="F647" s="33"/>
      <c r="G647" s="29"/>
      <c r="H647" s="33"/>
      <c r="I647" s="29"/>
      <c r="J647" s="33"/>
      <c r="K647" s="29">
        <v>2000</v>
      </c>
      <c r="L647" s="30">
        <f t="shared" si="74"/>
        <v>2000</v>
      </c>
      <c r="M647" s="29"/>
      <c r="N647" s="30">
        <f t="shared" si="74"/>
        <v>2000</v>
      </c>
      <c r="O647" s="29"/>
      <c r="P647" s="30">
        <f t="shared" si="74"/>
        <v>2000</v>
      </c>
      <c r="Q647" s="29"/>
      <c r="R647" s="30">
        <f t="shared" si="74"/>
        <v>2000</v>
      </c>
      <c r="S647" s="29"/>
      <c r="T647" s="30">
        <f t="shared" si="74"/>
        <v>2000</v>
      </c>
      <c r="U647" s="29"/>
      <c r="V647" s="30">
        <f t="shared" si="74"/>
        <v>2000</v>
      </c>
      <c r="W647" s="29"/>
      <c r="X647" s="30">
        <f t="shared" si="74"/>
        <v>2000</v>
      </c>
      <c r="Y647" s="29"/>
      <c r="Z647" s="30">
        <f t="shared" si="75"/>
        <v>2000</v>
      </c>
      <c r="AA647" s="29"/>
      <c r="AB647" s="30">
        <f t="shared" si="75"/>
        <v>2000</v>
      </c>
      <c r="AC647" s="29">
        <v>2284.7060000000001</v>
      </c>
      <c r="AD647" s="30">
        <f t="shared" si="75"/>
        <v>4284.7060000000001</v>
      </c>
      <c r="AE647" s="29"/>
      <c r="AF647" s="30">
        <f t="shared" si="75"/>
        <v>4284.7060000000001</v>
      </c>
      <c r="AG647" s="29"/>
      <c r="AH647" s="28">
        <f t="shared" si="71"/>
        <v>4284.7060000000001</v>
      </c>
    </row>
    <row r="648" spans="1:34" ht="41.1" customHeight="1" x14ac:dyDescent="0.4">
      <c r="A648" s="13"/>
      <c r="B648" s="34"/>
      <c r="C648" s="31" t="s">
        <v>371</v>
      </c>
      <c r="D648" s="80" t="s">
        <v>202</v>
      </c>
      <c r="E648" s="80"/>
      <c r="F648" s="33">
        <v>0</v>
      </c>
      <c r="G648" s="29">
        <f>G649+G655</f>
        <v>6009.6559999999999</v>
      </c>
      <c r="H648" s="33">
        <f t="shared" si="74"/>
        <v>6009.6559999999999</v>
      </c>
      <c r="I648" s="29">
        <f>I649+I655</f>
        <v>0</v>
      </c>
      <c r="J648" s="33">
        <f t="shared" si="74"/>
        <v>6009.6559999999999</v>
      </c>
      <c r="K648" s="29">
        <f>K649+K655</f>
        <v>399.84399999999999</v>
      </c>
      <c r="L648" s="33">
        <f t="shared" si="74"/>
        <v>6409.5</v>
      </c>
      <c r="M648" s="29">
        <f>M649+M655</f>
        <v>0</v>
      </c>
      <c r="N648" s="33">
        <f t="shared" si="74"/>
        <v>6409.5</v>
      </c>
      <c r="O648" s="29">
        <f>O649+O655</f>
        <v>3000</v>
      </c>
      <c r="P648" s="33">
        <f t="shared" si="74"/>
        <v>9409.5</v>
      </c>
      <c r="Q648" s="29">
        <f>Q649+Q655</f>
        <v>1.1500000000000909</v>
      </c>
      <c r="R648" s="33">
        <f t="shared" si="74"/>
        <v>9410.65</v>
      </c>
      <c r="S648" s="29">
        <f>S649+S655</f>
        <v>116.23399999999999</v>
      </c>
      <c r="T648" s="33">
        <f t="shared" si="74"/>
        <v>9526.884</v>
      </c>
      <c r="U648" s="29">
        <f>U649+U655</f>
        <v>0</v>
      </c>
      <c r="V648" s="33">
        <f t="shared" si="74"/>
        <v>9526.884</v>
      </c>
      <c r="W648" s="29">
        <f>W649+W655</f>
        <v>1000</v>
      </c>
      <c r="X648" s="33">
        <f t="shared" ref="X648:AF665" si="76">V648+W648</f>
        <v>10526.884</v>
      </c>
      <c r="Y648" s="29">
        <f>Y649+Y655</f>
        <v>116.23399999999999</v>
      </c>
      <c r="Z648" s="33">
        <f t="shared" si="76"/>
        <v>10643.118</v>
      </c>
      <c r="AA648" s="29">
        <f>AA649+AA655</f>
        <v>0</v>
      </c>
      <c r="AB648" s="33">
        <f t="shared" si="76"/>
        <v>10643.118</v>
      </c>
      <c r="AC648" s="29">
        <f>AC649+AC655</f>
        <v>508.267</v>
      </c>
      <c r="AD648" s="33">
        <f t="shared" si="76"/>
        <v>11151.385</v>
      </c>
      <c r="AE648" s="29">
        <f>AE649+AE655</f>
        <v>0</v>
      </c>
      <c r="AF648" s="33">
        <f t="shared" si="76"/>
        <v>11151.385</v>
      </c>
      <c r="AG648" s="29">
        <f>AG649+AG655</f>
        <v>850</v>
      </c>
      <c r="AH648" s="28">
        <f t="shared" si="71"/>
        <v>12001.385</v>
      </c>
    </row>
    <row r="649" spans="1:34" ht="182.25" hidden="1" customHeight="1" x14ac:dyDescent="0.4">
      <c r="A649" s="13"/>
      <c r="B649" s="34"/>
      <c r="C649" s="31" t="s">
        <v>446</v>
      </c>
      <c r="D649" s="80" t="s">
        <v>203</v>
      </c>
      <c r="E649" s="80"/>
      <c r="F649" s="33" t="e">
        <f>#REF!+#REF!</f>
        <v>#REF!</v>
      </c>
      <c r="G649" s="29">
        <f>G650</f>
        <v>0</v>
      </c>
      <c r="H649" s="33" t="e">
        <f t="shared" si="74"/>
        <v>#REF!</v>
      </c>
      <c r="I649" s="29">
        <f>I650</f>
        <v>0</v>
      </c>
      <c r="J649" s="33" t="e">
        <f t="shared" si="74"/>
        <v>#REF!</v>
      </c>
      <c r="K649" s="29">
        <f>K650</f>
        <v>0</v>
      </c>
      <c r="L649" s="33" t="e">
        <f t="shared" si="74"/>
        <v>#REF!</v>
      </c>
      <c r="M649" s="29">
        <f>M650</f>
        <v>0</v>
      </c>
      <c r="N649" s="33" t="e">
        <f t="shared" si="74"/>
        <v>#REF!</v>
      </c>
      <c r="O649" s="29">
        <f>O650</f>
        <v>0</v>
      </c>
      <c r="P649" s="33" t="e">
        <f t="shared" si="74"/>
        <v>#REF!</v>
      </c>
      <c r="Q649" s="29">
        <f>Q650</f>
        <v>0</v>
      </c>
      <c r="R649" s="33" t="e">
        <f t="shared" si="74"/>
        <v>#REF!</v>
      </c>
      <c r="S649" s="29">
        <f>S650</f>
        <v>0</v>
      </c>
      <c r="T649" s="33" t="e">
        <f t="shared" si="74"/>
        <v>#REF!</v>
      </c>
      <c r="U649" s="29">
        <f>U650</f>
        <v>0</v>
      </c>
      <c r="V649" s="33" t="e">
        <f t="shared" si="74"/>
        <v>#REF!</v>
      </c>
      <c r="W649" s="29">
        <f>W650</f>
        <v>0</v>
      </c>
      <c r="X649" s="33" t="e">
        <f t="shared" si="76"/>
        <v>#REF!</v>
      </c>
      <c r="Y649" s="29">
        <f>Y650</f>
        <v>0</v>
      </c>
      <c r="Z649" s="33" t="e">
        <f t="shared" si="76"/>
        <v>#REF!</v>
      </c>
      <c r="AA649" s="29">
        <f>AA650</f>
        <v>0</v>
      </c>
      <c r="AB649" s="33" t="e">
        <f t="shared" si="76"/>
        <v>#REF!</v>
      </c>
      <c r="AC649" s="29">
        <f>AC650</f>
        <v>0</v>
      </c>
      <c r="AD649" s="33" t="e">
        <f t="shared" si="76"/>
        <v>#REF!</v>
      </c>
      <c r="AE649" s="29">
        <f>AE650</f>
        <v>0</v>
      </c>
      <c r="AF649" s="33" t="e">
        <f t="shared" si="76"/>
        <v>#REF!</v>
      </c>
      <c r="AG649" s="29">
        <f>AG650</f>
        <v>0</v>
      </c>
      <c r="AH649" s="28" t="e">
        <f t="shared" si="71"/>
        <v>#REF!</v>
      </c>
    </row>
    <row r="650" spans="1:34" ht="57" hidden="1" customHeight="1" x14ac:dyDescent="0.4">
      <c r="A650" s="13"/>
      <c r="B650" s="34"/>
      <c r="C650" s="31" t="s">
        <v>65</v>
      </c>
      <c r="D650" s="80" t="s">
        <v>203</v>
      </c>
      <c r="E650" s="80">
        <v>400</v>
      </c>
      <c r="F650" s="33" t="e">
        <f>#REF!+#REF!</f>
        <v>#REF!</v>
      </c>
      <c r="G650" s="29">
        <v>0</v>
      </c>
      <c r="H650" s="33" t="e">
        <f t="shared" si="74"/>
        <v>#REF!</v>
      </c>
      <c r="I650" s="29">
        <v>0</v>
      </c>
      <c r="J650" s="33" t="e">
        <f t="shared" si="74"/>
        <v>#REF!</v>
      </c>
      <c r="K650" s="29">
        <v>0</v>
      </c>
      <c r="L650" s="33" t="e">
        <f t="shared" si="74"/>
        <v>#REF!</v>
      </c>
      <c r="M650" s="29">
        <v>0</v>
      </c>
      <c r="N650" s="33" t="e">
        <f t="shared" si="74"/>
        <v>#REF!</v>
      </c>
      <c r="O650" s="29">
        <v>0</v>
      </c>
      <c r="P650" s="33" t="e">
        <f t="shared" si="74"/>
        <v>#REF!</v>
      </c>
      <c r="Q650" s="29">
        <v>0</v>
      </c>
      <c r="R650" s="33" t="e">
        <f t="shared" si="74"/>
        <v>#REF!</v>
      </c>
      <c r="S650" s="29">
        <v>0</v>
      </c>
      <c r="T650" s="33" t="e">
        <f t="shared" si="74"/>
        <v>#REF!</v>
      </c>
      <c r="U650" s="29">
        <v>0</v>
      </c>
      <c r="V650" s="33" t="e">
        <f t="shared" si="74"/>
        <v>#REF!</v>
      </c>
      <c r="W650" s="29">
        <v>0</v>
      </c>
      <c r="X650" s="33" t="e">
        <f t="shared" si="76"/>
        <v>#REF!</v>
      </c>
      <c r="Y650" s="29">
        <v>0</v>
      </c>
      <c r="Z650" s="33" t="e">
        <f t="shared" si="76"/>
        <v>#REF!</v>
      </c>
      <c r="AA650" s="29">
        <v>0</v>
      </c>
      <c r="AB650" s="33" t="e">
        <f t="shared" si="76"/>
        <v>#REF!</v>
      </c>
      <c r="AC650" s="29">
        <v>0</v>
      </c>
      <c r="AD650" s="33" t="e">
        <f t="shared" si="76"/>
        <v>#REF!</v>
      </c>
      <c r="AE650" s="29">
        <v>0</v>
      </c>
      <c r="AF650" s="33" t="e">
        <f t="shared" si="76"/>
        <v>#REF!</v>
      </c>
      <c r="AG650" s="29">
        <v>0</v>
      </c>
      <c r="AH650" s="28" t="e">
        <f t="shared" si="71"/>
        <v>#REF!</v>
      </c>
    </row>
    <row r="651" spans="1:34" ht="101.25" hidden="1" customHeight="1" x14ac:dyDescent="0.4">
      <c r="A651" s="13"/>
      <c r="B651" s="34"/>
      <c r="C651" s="31" t="s">
        <v>204</v>
      </c>
      <c r="D651" s="80" t="s">
        <v>203</v>
      </c>
      <c r="E651" s="80"/>
      <c r="F651" s="33" t="e">
        <f>#REF!+#REF!</f>
        <v>#REF!</v>
      </c>
      <c r="G651" s="29"/>
      <c r="H651" s="33" t="e">
        <f t="shared" si="74"/>
        <v>#REF!</v>
      </c>
      <c r="I651" s="29"/>
      <c r="J651" s="33" t="e">
        <f t="shared" si="74"/>
        <v>#REF!</v>
      </c>
      <c r="K651" s="29"/>
      <c r="L651" s="33" t="e">
        <f t="shared" si="74"/>
        <v>#REF!</v>
      </c>
      <c r="M651" s="29"/>
      <c r="N651" s="33" t="e">
        <f t="shared" si="74"/>
        <v>#REF!</v>
      </c>
      <c r="O651" s="29"/>
      <c r="P651" s="33" t="e">
        <f t="shared" si="74"/>
        <v>#REF!</v>
      </c>
      <c r="Q651" s="29"/>
      <c r="R651" s="33" t="e">
        <f t="shared" si="74"/>
        <v>#REF!</v>
      </c>
      <c r="S651" s="29"/>
      <c r="T651" s="33" t="e">
        <f t="shared" si="74"/>
        <v>#REF!</v>
      </c>
      <c r="U651" s="29"/>
      <c r="V651" s="33" t="e">
        <f t="shared" si="74"/>
        <v>#REF!</v>
      </c>
      <c r="W651" s="29"/>
      <c r="X651" s="33" t="e">
        <f t="shared" si="76"/>
        <v>#REF!</v>
      </c>
      <c r="Y651" s="29"/>
      <c r="Z651" s="33" t="e">
        <f t="shared" si="76"/>
        <v>#REF!</v>
      </c>
      <c r="AA651" s="29"/>
      <c r="AB651" s="33" t="e">
        <f t="shared" si="76"/>
        <v>#REF!</v>
      </c>
      <c r="AC651" s="29"/>
      <c r="AD651" s="33" t="e">
        <f t="shared" si="76"/>
        <v>#REF!</v>
      </c>
      <c r="AE651" s="29"/>
      <c r="AF651" s="33" t="e">
        <f t="shared" si="76"/>
        <v>#REF!</v>
      </c>
      <c r="AG651" s="29"/>
      <c r="AH651" s="28" t="e">
        <f t="shared" si="71"/>
        <v>#REF!</v>
      </c>
    </row>
    <row r="652" spans="1:34" ht="60.75" hidden="1" customHeight="1" x14ac:dyDescent="0.4">
      <c r="A652" s="13"/>
      <c r="B652" s="34"/>
      <c r="C652" s="31" t="s">
        <v>65</v>
      </c>
      <c r="D652" s="80" t="s">
        <v>203</v>
      </c>
      <c r="E652" s="80">
        <v>400</v>
      </c>
      <c r="F652" s="33" t="e">
        <f>#REF!+#REF!</f>
        <v>#REF!</v>
      </c>
      <c r="G652" s="29"/>
      <c r="H652" s="33" t="e">
        <f t="shared" si="74"/>
        <v>#REF!</v>
      </c>
      <c r="I652" s="29"/>
      <c r="J652" s="33" t="e">
        <f t="shared" si="74"/>
        <v>#REF!</v>
      </c>
      <c r="K652" s="29"/>
      <c r="L652" s="33" t="e">
        <f t="shared" si="74"/>
        <v>#REF!</v>
      </c>
      <c r="M652" s="29"/>
      <c r="N652" s="33" t="e">
        <f t="shared" si="74"/>
        <v>#REF!</v>
      </c>
      <c r="O652" s="29"/>
      <c r="P652" s="33" t="e">
        <f t="shared" si="74"/>
        <v>#REF!</v>
      </c>
      <c r="Q652" s="29"/>
      <c r="R652" s="33" t="e">
        <f t="shared" si="74"/>
        <v>#REF!</v>
      </c>
      <c r="S652" s="29"/>
      <c r="T652" s="33" t="e">
        <f t="shared" si="74"/>
        <v>#REF!</v>
      </c>
      <c r="U652" s="29"/>
      <c r="V652" s="33" t="e">
        <f t="shared" si="74"/>
        <v>#REF!</v>
      </c>
      <c r="W652" s="29"/>
      <c r="X652" s="33" t="e">
        <f t="shared" si="76"/>
        <v>#REF!</v>
      </c>
      <c r="Y652" s="29"/>
      <c r="Z652" s="33" t="e">
        <f t="shared" si="76"/>
        <v>#REF!</v>
      </c>
      <c r="AA652" s="29"/>
      <c r="AB652" s="33" t="e">
        <f t="shared" si="76"/>
        <v>#REF!</v>
      </c>
      <c r="AC652" s="29"/>
      <c r="AD652" s="33" t="e">
        <f t="shared" si="76"/>
        <v>#REF!</v>
      </c>
      <c r="AE652" s="29"/>
      <c r="AF652" s="33" t="e">
        <f t="shared" si="76"/>
        <v>#REF!</v>
      </c>
      <c r="AG652" s="29"/>
      <c r="AH652" s="28" t="e">
        <f t="shared" si="71"/>
        <v>#REF!</v>
      </c>
    </row>
    <row r="653" spans="1:34" ht="40.5" hidden="1" customHeight="1" x14ac:dyDescent="0.4">
      <c r="A653" s="13"/>
      <c r="B653" s="34"/>
      <c r="C653" s="31" t="s">
        <v>81</v>
      </c>
      <c r="D653" s="80" t="s">
        <v>355</v>
      </c>
      <c r="E653" s="80"/>
      <c r="F653" s="33" t="e">
        <f>#REF!+#REF!</f>
        <v>#REF!</v>
      </c>
      <c r="G653" s="29"/>
      <c r="H653" s="33" t="e">
        <f t="shared" si="74"/>
        <v>#REF!</v>
      </c>
      <c r="I653" s="29"/>
      <c r="J653" s="33" t="e">
        <f t="shared" si="74"/>
        <v>#REF!</v>
      </c>
      <c r="K653" s="29"/>
      <c r="L653" s="33" t="e">
        <f t="shared" si="74"/>
        <v>#REF!</v>
      </c>
      <c r="M653" s="29"/>
      <c r="N653" s="33" t="e">
        <f t="shared" si="74"/>
        <v>#REF!</v>
      </c>
      <c r="O653" s="29"/>
      <c r="P653" s="33" t="e">
        <f t="shared" si="74"/>
        <v>#REF!</v>
      </c>
      <c r="Q653" s="29"/>
      <c r="R653" s="33" t="e">
        <f t="shared" si="74"/>
        <v>#REF!</v>
      </c>
      <c r="S653" s="29"/>
      <c r="T653" s="33" t="e">
        <f t="shared" si="74"/>
        <v>#REF!</v>
      </c>
      <c r="U653" s="29"/>
      <c r="V653" s="33" t="e">
        <f t="shared" si="74"/>
        <v>#REF!</v>
      </c>
      <c r="W653" s="29"/>
      <c r="X653" s="33" t="e">
        <f t="shared" si="76"/>
        <v>#REF!</v>
      </c>
      <c r="Y653" s="29"/>
      <c r="Z653" s="33" t="e">
        <f t="shared" si="76"/>
        <v>#REF!</v>
      </c>
      <c r="AA653" s="29"/>
      <c r="AB653" s="33" t="e">
        <f t="shared" si="76"/>
        <v>#REF!</v>
      </c>
      <c r="AC653" s="29"/>
      <c r="AD653" s="33" t="e">
        <f t="shared" si="76"/>
        <v>#REF!</v>
      </c>
      <c r="AE653" s="29"/>
      <c r="AF653" s="33" t="e">
        <f t="shared" si="76"/>
        <v>#REF!</v>
      </c>
      <c r="AG653" s="29"/>
      <c r="AH653" s="28" t="e">
        <f t="shared" si="71"/>
        <v>#REF!</v>
      </c>
    </row>
    <row r="654" spans="1:34" ht="60.75" hidden="1" customHeight="1" x14ac:dyDescent="0.4">
      <c r="A654" s="13"/>
      <c r="B654" s="34"/>
      <c r="C654" s="31" t="s">
        <v>14</v>
      </c>
      <c r="D654" s="80" t="s">
        <v>355</v>
      </c>
      <c r="E654" s="80">
        <v>200</v>
      </c>
      <c r="F654" s="33" t="e">
        <f>#REF!+#REF!</f>
        <v>#REF!</v>
      </c>
      <c r="G654" s="29">
        <f>G668+G672</f>
        <v>14421.72</v>
      </c>
      <c r="H654" s="33" t="e">
        <f t="shared" si="74"/>
        <v>#REF!</v>
      </c>
      <c r="I654" s="29">
        <f>I668+I672</f>
        <v>0</v>
      </c>
      <c r="J654" s="33" t="e">
        <f t="shared" si="74"/>
        <v>#REF!</v>
      </c>
      <c r="K654" s="29">
        <f>K668+K672</f>
        <v>2474.8319999999999</v>
      </c>
      <c r="L654" s="33" t="e">
        <f t="shared" si="74"/>
        <v>#REF!</v>
      </c>
      <c r="M654" s="29">
        <f>M668+M672</f>
        <v>0</v>
      </c>
      <c r="N654" s="33" t="e">
        <f t="shared" si="74"/>
        <v>#REF!</v>
      </c>
      <c r="O654" s="29">
        <f>O668+O672</f>
        <v>0</v>
      </c>
      <c r="P654" s="33" t="e">
        <f t="shared" si="74"/>
        <v>#REF!</v>
      </c>
      <c r="Q654" s="29">
        <f>Q668+Q672</f>
        <v>0</v>
      </c>
      <c r="R654" s="33" t="e">
        <f t="shared" si="74"/>
        <v>#REF!</v>
      </c>
      <c r="S654" s="29">
        <f>S668+S672</f>
        <v>16000.329000000002</v>
      </c>
      <c r="T654" s="33" t="e">
        <f t="shared" si="74"/>
        <v>#REF!</v>
      </c>
      <c r="U654" s="29">
        <f>U668+U672</f>
        <v>0</v>
      </c>
      <c r="V654" s="33" t="e">
        <f t="shared" si="74"/>
        <v>#REF!</v>
      </c>
      <c r="W654" s="29">
        <f>W668+W672</f>
        <v>1394.4180000000001</v>
      </c>
      <c r="X654" s="33" t="e">
        <f t="shared" si="76"/>
        <v>#REF!</v>
      </c>
      <c r="Y654" s="29">
        <f>Y668+Y672</f>
        <v>-1931.07</v>
      </c>
      <c r="Z654" s="33" t="e">
        <f t="shared" si="76"/>
        <v>#REF!</v>
      </c>
      <c r="AA654" s="29">
        <f>AA668+AA672</f>
        <v>-1400</v>
      </c>
      <c r="AB654" s="33" t="e">
        <f t="shared" si="76"/>
        <v>#REF!</v>
      </c>
      <c r="AC654" s="29">
        <f>AC668+AC672</f>
        <v>-107.66800000000001</v>
      </c>
      <c r="AD654" s="33" t="e">
        <f t="shared" si="76"/>
        <v>#REF!</v>
      </c>
      <c r="AE654" s="29">
        <f>AE668+AE672</f>
        <v>13140.892</v>
      </c>
      <c r="AF654" s="33" t="e">
        <f t="shared" si="76"/>
        <v>#REF!</v>
      </c>
      <c r="AG654" s="29">
        <f>AG668+AG672</f>
        <v>0</v>
      </c>
      <c r="AH654" s="28" t="e">
        <f t="shared" si="71"/>
        <v>#REF!</v>
      </c>
    </row>
    <row r="655" spans="1:34" ht="27.6" customHeight="1" x14ac:dyDescent="0.4">
      <c r="A655" s="13"/>
      <c r="B655" s="34"/>
      <c r="C655" s="31" t="s">
        <v>81</v>
      </c>
      <c r="D655" s="80" t="s">
        <v>355</v>
      </c>
      <c r="E655" s="80"/>
      <c r="F655" s="33">
        <v>0</v>
      </c>
      <c r="G655" s="29">
        <f>G656+G657</f>
        <v>6009.6559999999999</v>
      </c>
      <c r="H655" s="33">
        <f t="shared" si="74"/>
        <v>6009.6559999999999</v>
      </c>
      <c r="I655" s="29">
        <f>I656+I657</f>
        <v>0</v>
      </c>
      <c r="J655" s="33">
        <f t="shared" si="74"/>
        <v>6009.6559999999999</v>
      </c>
      <c r="K655" s="29">
        <f>K656+K657+K658</f>
        <v>399.84399999999999</v>
      </c>
      <c r="L655" s="33">
        <f t="shared" si="74"/>
        <v>6409.5</v>
      </c>
      <c r="M655" s="29">
        <f>M656+M657+M658</f>
        <v>0</v>
      </c>
      <c r="N655" s="33">
        <f t="shared" si="74"/>
        <v>6409.5</v>
      </c>
      <c r="O655" s="29">
        <f>O656+O657+O658</f>
        <v>3000</v>
      </c>
      <c r="P655" s="33">
        <f t="shared" si="74"/>
        <v>9409.5</v>
      </c>
      <c r="Q655" s="29">
        <f>Q656+Q657+Q658+Q659</f>
        <v>1.1500000000000909</v>
      </c>
      <c r="R655" s="33">
        <f t="shared" si="74"/>
        <v>9410.65</v>
      </c>
      <c r="S655" s="29">
        <f>S656+S657+S658+S659</f>
        <v>116.23399999999999</v>
      </c>
      <c r="T655" s="33">
        <f t="shared" si="74"/>
        <v>9526.884</v>
      </c>
      <c r="U655" s="29">
        <f>U656+U657+U658+U659</f>
        <v>0</v>
      </c>
      <c r="V655" s="33">
        <f t="shared" si="74"/>
        <v>9526.884</v>
      </c>
      <c r="W655" s="29">
        <f>W656+W657+W658+W659</f>
        <v>1000</v>
      </c>
      <c r="X655" s="33">
        <f t="shared" si="76"/>
        <v>10526.884</v>
      </c>
      <c r="Y655" s="29">
        <f>Y656+Y657+Y658+Y659</f>
        <v>116.23399999999999</v>
      </c>
      <c r="Z655" s="33">
        <f t="shared" si="76"/>
        <v>10643.118</v>
      </c>
      <c r="AA655" s="29">
        <f>AA656+AA657+AA658+AA659</f>
        <v>0</v>
      </c>
      <c r="AB655" s="33">
        <f t="shared" si="76"/>
        <v>10643.118</v>
      </c>
      <c r="AC655" s="29">
        <f>AC656+AC657+AC658+AC659</f>
        <v>508.267</v>
      </c>
      <c r="AD655" s="33">
        <f t="shared" si="76"/>
        <v>11151.385</v>
      </c>
      <c r="AE655" s="29">
        <f>AE656+AE657+AE658+AE659</f>
        <v>0</v>
      </c>
      <c r="AF655" s="33">
        <f t="shared" si="76"/>
        <v>11151.385</v>
      </c>
      <c r="AG655" s="29">
        <f>AG656+AG657+AG658+AG659</f>
        <v>850</v>
      </c>
      <c r="AH655" s="28">
        <f t="shared" si="71"/>
        <v>12001.385</v>
      </c>
    </row>
    <row r="656" spans="1:34" ht="39.6" customHeight="1" x14ac:dyDescent="0.4">
      <c r="A656" s="13"/>
      <c r="B656" s="34"/>
      <c r="C656" s="216" t="s">
        <v>14</v>
      </c>
      <c r="D656" s="226" t="s">
        <v>355</v>
      </c>
      <c r="E656" s="226">
        <v>200</v>
      </c>
      <c r="F656" s="33">
        <v>0</v>
      </c>
      <c r="G656" s="29">
        <v>6009.6559999999999</v>
      </c>
      <c r="H656" s="33">
        <f t="shared" si="74"/>
        <v>6009.6559999999999</v>
      </c>
      <c r="I656" s="29"/>
      <c r="J656" s="33">
        <f t="shared" si="74"/>
        <v>6009.6559999999999</v>
      </c>
      <c r="K656" s="29"/>
      <c r="L656" s="33">
        <f t="shared" si="74"/>
        <v>6009.6559999999999</v>
      </c>
      <c r="M656" s="29"/>
      <c r="N656" s="33">
        <f t="shared" si="74"/>
        <v>6009.6559999999999</v>
      </c>
      <c r="O656" s="29"/>
      <c r="P656" s="33">
        <f t="shared" si="74"/>
        <v>6009.6559999999999</v>
      </c>
      <c r="Q656" s="29"/>
      <c r="R656" s="33">
        <f t="shared" si="74"/>
        <v>6009.6559999999999</v>
      </c>
      <c r="S656" s="29"/>
      <c r="T656" s="33">
        <f t="shared" si="74"/>
        <v>6009.6559999999999</v>
      </c>
      <c r="U656" s="29"/>
      <c r="V656" s="33">
        <f t="shared" si="74"/>
        <v>6009.6559999999999</v>
      </c>
      <c r="W656" s="29"/>
      <c r="X656" s="33">
        <f t="shared" si="76"/>
        <v>6009.6559999999999</v>
      </c>
      <c r="Y656" s="29"/>
      <c r="Z656" s="33">
        <f t="shared" si="76"/>
        <v>6009.6559999999999</v>
      </c>
      <c r="AA656" s="29"/>
      <c r="AB656" s="33">
        <f t="shared" si="76"/>
        <v>6009.6559999999999</v>
      </c>
      <c r="AC656" s="29"/>
      <c r="AD656" s="33">
        <f t="shared" si="76"/>
        <v>6009.6559999999999</v>
      </c>
      <c r="AE656" s="29"/>
      <c r="AF656" s="33">
        <f t="shared" si="76"/>
        <v>6009.6559999999999</v>
      </c>
      <c r="AG656" s="29">
        <v>850</v>
      </c>
      <c r="AH656" s="28">
        <f t="shared" si="71"/>
        <v>6859.6559999999999</v>
      </c>
    </row>
    <row r="657" spans="1:34" ht="30.75" hidden="1" customHeight="1" x14ac:dyDescent="0.4">
      <c r="A657" s="13"/>
      <c r="B657" s="34"/>
      <c r="C657" s="244"/>
      <c r="D657" s="227"/>
      <c r="E657" s="227"/>
      <c r="F657" s="33" t="e">
        <f>#REF!+#REF!</f>
        <v>#REF!</v>
      </c>
      <c r="G657" s="29">
        <v>0</v>
      </c>
      <c r="H657" s="33" t="e">
        <f t="shared" si="74"/>
        <v>#REF!</v>
      </c>
      <c r="I657" s="29">
        <v>0</v>
      </c>
      <c r="J657" s="33" t="e">
        <f t="shared" si="74"/>
        <v>#REF!</v>
      </c>
      <c r="K657" s="29">
        <v>0</v>
      </c>
      <c r="L657" s="33" t="e">
        <f t="shared" si="74"/>
        <v>#REF!</v>
      </c>
      <c r="M657" s="29">
        <v>0</v>
      </c>
      <c r="N657" s="33" t="e">
        <f t="shared" si="74"/>
        <v>#REF!</v>
      </c>
      <c r="O657" s="29">
        <v>0</v>
      </c>
      <c r="P657" s="33" t="e">
        <f t="shared" si="74"/>
        <v>#REF!</v>
      </c>
      <c r="Q657" s="29">
        <v>0</v>
      </c>
      <c r="R657" s="33" t="e">
        <f t="shared" si="74"/>
        <v>#REF!</v>
      </c>
      <c r="S657" s="29">
        <v>0</v>
      </c>
      <c r="T657" s="33" t="e">
        <f t="shared" si="74"/>
        <v>#REF!</v>
      </c>
      <c r="U657" s="29">
        <v>0</v>
      </c>
      <c r="V657" s="33" t="e">
        <f t="shared" si="74"/>
        <v>#REF!</v>
      </c>
      <c r="W657" s="29">
        <v>0</v>
      </c>
      <c r="X657" s="33" t="e">
        <f t="shared" si="76"/>
        <v>#REF!</v>
      </c>
      <c r="Y657" s="29">
        <v>0</v>
      </c>
      <c r="Z657" s="33" t="e">
        <f t="shared" si="76"/>
        <v>#REF!</v>
      </c>
      <c r="AA657" s="29">
        <v>0</v>
      </c>
      <c r="AB657" s="33" t="e">
        <f t="shared" si="76"/>
        <v>#REF!</v>
      </c>
      <c r="AC657" s="29">
        <v>0</v>
      </c>
      <c r="AD657" s="33" t="e">
        <f t="shared" si="76"/>
        <v>#REF!</v>
      </c>
      <c r="AE657" s="29">
        <v>0</v>
      </c>
      <c r="AF657" s="33" t="e">
        <f t="shared" si="76"/>
        <v>#REF!</v>
      </c>
      <c r="AG657" s="29">
        <v>0</v>
      </c>
      <c r="AH657" s="28" t="e">
        <f t="shared" si="71"/>
        <v>#REF!</v>
      </c>
    </row>
    <row r="658" spans="1:34" ht="21.95" customHeight="1" x14ac:dyDescent="0.4">
      <c r="A658" s="13"/>
      <c r="B658" s="34"/>
      <c r="C658" s="217"/>
      <c r="D658" s="219"/>
      <c r="E658" s="219"/>
      <c r="F658" s="33"/>
      <c r="G658" s="29"/>
      <c r="H658" s="33"/>
      <c r="I658" s="29"/>
      <c r="J658" s="33"/>
      <c r="K658" s="29">
        <v>399.84399999999999</v>
      </c>
      <c r="L658" s="33">
        <f t="shared" si="74"/>
        <v>399.84399999999999</v>
      </c>
      <c r="M658" s="29"/>
      <c r="N658" s="33">
        <f t="shared" si="74"/>
        <v>399.84399999999999</v>
      </c>
      <c r="O658" s="29">
        <v>3000</v>
      </c>
      <c r="P658" s="33">
        <f t="shared" si="74"/>
        <v>3399.8440000000001</v>
      </c>
      <c r="Q658" s="29">
        <v>-2998.85</v>
      </c>
      <c r="R658" s="33">
        <f t="shared" si="74"/>
        <v>400.99400000000014</v>
      </c>
      <c r="S658" s="29">
        <v>116.23399999999999</v>
      </c>
      <c r="T658" s="33">
        <f t="shared" si="74"/>
        <v>517.22800000000018</v>
      </c>
      <c r="U658" s="29"/>
      <c r="V658" s="33">
        <f t="shared" si="74"/>
        <v>517.22800000000018</v>
      </c>
      <c r="W658" s="29"/>
      <c r="X658" s="33">
        <f t="shared" si="76"/>
        <v>517.22800000000018</v>
      </c>
      <c r="Y658" s="29">
        <v>116.23399999999999</v>
      </c>
      <c r="Z658" s="33">
        <f t="shared" si="76"/>
        <v>633.46200000000022</v>
      </c>
      <c r="AA658" s="29"/>
      <c r="AB658" s="33">
        <f t="shared" si="76"/>
        <v>633.46200000000022</v>
      </c>
      <c r="AC658" s="29">
        <v>509.91699999999997</v>
      </c>
      <c r="AD658" s="33">
        <f t="shared" si="76"/>
        <v>1143.3790000000001</v>
      </c>
      <c r="AE658" s="29"/>
      <c r="AF658" s="33">
        <f t="shared" si="76"/>
        <v>1143.3790000000001</v>
      </c>
      <c r="AG658" s="29"/>
      <c r="AH658" s="28">
        <f t="shared" si="71"/>
        <v>1143.3790000000001</v>
      </c>
    </row>
    <row r="659" spans="1:34" ht="21.95" customHeight="1" x14ac:dyDescent="0.4">
      <c r="A659" s="13"/>
      <c r="B659" s="34"/>
      <c r="C659" s="114" t="s">
        <v>17</v>
      </c>
      <c r="D659" s="165" t="s">
        <v>355</v>
      </c>
      <c r="E659" s="167">
        <v>800</v>
      </c>
      <c r="F659" s="33"/>
      <c r="G659" s="29"/>
      <c r="H659" s="33"/>
      <c r="I659" s="29"/>
      <c r="J659" s="33"/>
      <c r="K659" s="29"/>
      <c r="L659" s="33"/>
      <c r="M659" s="29"/>
      <c r="N659" s="33"/>
      <c r="O659" s="29"/>
      <c r="P659" s="33"/>
      <c r="Q659" s="29">
        <v>3000</v>
      </c>
      <c r="R659" s="33">
        <f t="shared" si="74"/>
        <v>3000</v>
      </c>
      <c r="S659" s="29"/>
      <c r="T659" s="33">
        <f t="shared" si="74"/>
        <v>3000</v>
      </c>
      <c r="U659" s="29"/>
      <c r="V659" s="33">
        <f t="shared" si="74"/>
        <v>3000</v>
      </c>
      <c r="W659" s="29">
        <v>1000</v>
      </c>
      <c r="X659" s="33">
        <f t="shared" si="76"/>
        <v>4000</v>
      </c>
      <c r="Y659" s="29"/>
      <c r="Z659" s="33">
        <f t="shared" si="76"/>
        <v>4000</v>
      </c>
      <c r="AA659" s="29"/>
      <c r="AB659" s="33">
        <f t="shared" si="76"/>
        <v>4000</v>
      </c>
      <c r="AC659" s="29">
        <v>-1.65</v>
      </c>
      <c r="AD659" s="33">
        <f t="shared" si="76"/>
        <v>3998.35</v>
      </c>
      <c r="AE659" s="29"/>
      <c r="AF659" s="33">
        <f t="shared" si="76"/>
        <v>3998.35</v>
      </c>
      <c r="AG659" s="29"/>
      <c r="AH659" s="28">
        <f t="shared" si="71"/>
        <v>3998.35</v>
      </c>
    </row>
    <row r="660" spans="1:34" ht="95.1" customHeight="1" x14ac:dyDescent="0.4">
      <c r="A660" s="13"/>
      <c r="B660" s="34"/>
      <c r="C660" s="110" t="s">
        <v>658</v>
      </c>
      <c r="D660" s="80" t="s">
        <v>652</v>
      </c>
      <c r="E660" s="80"/>
      <c r="F660" s="33">
        <v>0</v>
      </c>
      <c r="G660" s="29">
        <f>G661+G663</f>
        <v>20067.300000000003</v>
      </c>
      <c r="H660" s="33">
        <f t="shared" si="74"/>
        <v>20067.300000000003</v>
      </c>
      <c r="I660" s="29">
        <f>I661+I663</f>
        <v>0</v>
      </c>
      <c r="J660" s="33">
        <f t="shared" si="74"/>
        <v>20067.300000000003</v>
      </c>
      <c r="K660" s="29">
        <f>K661+K663+K665</f>
        <v>126.081</v>
      </c>
      <c r="L660" s="33">
        <f t="shared" si="74"/>
        <v>20193.381000000001</v>
      </c>
      <c r="M660" s="29">
        <f>M661+M663+M665</f>
        <v>0</v>
      </c>
      <c r="N660" s="33">
        <f t="shared" si="74"/>
        <v>20193.381000000001</v>
      </c>
      <c r="O660" s="29">
        <f>O661+O663+O665</f>
        <v>0</v>
      </c>
      <c r="P660" s="33">
        <f t="shared" si="74"/>
        <v>20193.381000000001</v>
      </c>
      <c r="Q660" s="29">
        <f>Q661+Q663+Q665</f>
        <v>115</v>
      </c>
      <c r="R660" s="33">
        <f t="shared" si="74"/>
        <v>20308.381000000001</v>
      </c>
      <c r="S660" s="29">
        <f>S661+S663+S665</f>
        <v>0</v>
      </c>
      <c r="T660" s="33">
        <f t="shared" si="74"/>
        <v>20308.381000000001</v>
      </c>
      <c r="U660" s="29">
        <f>U661+U663+U665</f>
        <v>0</v>
      </c>
      <c r="V660" s="33">
        <f t="shared" si="74"/>
        <v>20308.381000000001</v>
      </c>
      <c r="W660" s="29">
        <f>W661+W663+W665</f>
        <v>-5862.6</v>
      </c>
      <c r="X660" s="33">
        <f t="shared" si="76"/>
        <v>14445.781000000001</v>
      </c>
      <c r="Y660" s="29">
        <f>Y661+Y663+Y665</f>
        <v>0</v>
      </c>
      <c r="Z660" s="33">
        <f t="shared" si="76"/>
        <v>14445.781000000001</v>
      </c>
      <c r="AA660" s="29">
        <f>AA661+AA663+AA665</f>
        <v>0</v>
      </c>
      <c r="AB660" s="33">
        <f t="shared" si="76"/>
        <v>14445.781000000001</v>
      </c>
      <c r="AC660" s="29">
        <f>AC661+AC663+AC665</f>
        <v>218.74199999999999</v>
      </c>
      <c r="AD660" s="33">
        <f t="shared" si="76"/>
        <v>14664.523000000001</v>
      </c>
      <c r="AE660" s="29">
        <f>AE661+AE663+AE665</f>
        <v>0</v>
      </c>
      <c r="AF660" s="33">
        <f t="shared" si="76"/>
        <v>14664.523000000001</v>
      </c>
      <c r="AG660" s="29">
        <f>AG661+AG663+AG665</f>
        <v>260.76</v>
      </c>
      <c r="AH660" s="28">
        <f t="shared" si="71"/>
        <v>14925.283000000001</v>
      </c>
    </row>
    <row r="661" spans="1:34" ht="33.6" customHeight="1" x14ac:dyDescent="0.4">
      <c r="A661" s="13"/>
      <c r="B661" s="34"/>
      <c r="C661" s="110" t="s">
        <v>651</v>
      </c>
      <c r="D661" s="80" t="s">
        <v>653</v>
      </c>
      <c r="E661" s="80"/>
      <c r="F661" s="33">
        <v>0</v>
      </c>
      <c r="G661" s="29">
        <f>G662</f>
        <v>1605.4</v>
      </c>
      <c r="H661" s="33">
        <f t="shared" si="74"/>
        <v>1605.4</v>
      </c>
      <c r="I661" s="29">
        <f>I662</f>
        <v>0</v>
      </c>
      <c r="J661" s="33">
        <f t="shared" si="74"/>
        <v>1605.4</v>
      </c>
      <c r="K661" s="29">
        <f>K662</f>
        <v>0</v>
      </c>
      <c r="L661" s="33">
        <f t="shared" si="74"/>
        <v>1605.4</v>
      </c>
      <c r="M661" s="29">
        <f>M662</f>
        <v>0</v>
      </c>
      <c r="N661" s="33">
        <f t="shared" si="74"/>
        <v>1605.4</v>
      </c>
      <c r="O661" s="29">
        <f>O662</f>
        <v>0</v>
      </c>
      <c r="P661" s="33">
        <f t="shared" si="74"/>
        <v>1605.4</v>
      </c>
      <c r="Q661" s="29">
        <f>Q662</f>
        <v>0</v>
      </c>
      <c r="R661" s="33">
        <f t="shared" si="74"/>
        <v>1605.4</v>
      </c>
      <c r="S661" s="29">
        <f>S662</f>
        <v>0</v>
      </c>
      <c r="T661" s="33">
        <f t="shared" si="74"/>
        <v>1605.4</v>
      </c>
      <c r="U661" s="29">
        <f>U662</f>
        <v>0</v>
      </c>
      <c r="V661" s="33">
        <f t="shared" si="74"/>
        <v>1605.4</v>
      </c>
      <c r="W661" s="29">
        <f>W662</f>
        <v>-469</v>
      </c>
      <c r="X661" s="33">
        <f t="shared" si="76"/>
        <v>1136.4000000000001</v>
      </c>
      <c r="Y661" s="29">
        <f>Y662</f>
        <v>0</v>
      </c>
      <c r="Z661" s="33">
        <f t="shared" si="76"/>
        <v>1136.4000000000001</v>
      </c>
      <c r="AA661" s="29">
        <f>AA662</f>
        <v>0</v>
      </c>
      <c r="AB661" s="33">
        <f t="shared" si="76"/>
        <v>1136.4000000000001</v>
      </c>
      <c r="AC661" s="29">
        <f>AC662</f>
        <v>0</v>
      </c>
      <c r="AD661" s="33">
        <f t="shared" si="76"/>
        <v>1136.4000000000001</v>
      </c>
      <c r="AE661" s="29">
        <f>AE662</f>
        <v>0</v>
      </c>
      <c r="AF661" s="33">
        <f t="shared" si="76"/>
        <v>1136.4000000000001</v>
      </c>
      <c r="AG661" s="29">
        <f>AG662</f>
        <v>0</v>
      </c>
      <c r="AH661" s="28">
        <f t="shared" si="71"/>
        <v>1136.4000000000001</v>
      </c>
    </row>
    <row r="662" spans="1:34" ht="44.1" customHeight="1" x14ac:dyDescent="0.4">
      <c r="A662" s="13"/>
      <c r="B662" s="34"/>
      <c r="C662" s="110" t="s">
        <v>65</v>
      </c>
      <c r="D662" s="80" t="s">
        <v>653</v>
      </c>
      <c r="E662" s="80">
        <v>400</v>
      </c>
      <c r="F662" s="33">
        <v>0</v>
      </c>
      <c r="G662" s="29">
        <v>1605.4</v>
      </c>
      <c r="H662" s="33">
        <f t="shared" si="74"/>
        <v>1605.4</v>
      </c>
      <c r="I662" s="29"/>
      <c r="J662" s="33">
        <f t="shared" si="74"/>
        <v>1605.4</v>
      </c>
      <c r="K662" s="29"/>
      <c r="L662" s="33">
        <f t="shared" si="74"/>
        <v>1605.4</v>
      </c>
      <c r="M662" s="29"/>
      <c r="N662" s="33">
        <f t="shared" si="74"/>
        <v>1605.4</v>
      </c>
      <c r="O662" s="29"/>
      <c r="P662" s="33">
        <f t="shared" si="74"/>
        <v>1605.4</v>
      </c>
      <c r="Q662" s="29"/>
      <c r="R662" s="33">
        <f t="shared" si="74"/>
        <v>1605.4</v>
      </c>
      <c r="S662" s="29"/>
      <c r="T662" s="33">
        <f t="shared" si="74"/>
        <v>1605.4</v>
      </c>
      <c r="U662" s="29"/>
      <c r="V662" s="33">
        <f t="shared" si="74"/>
        <v>1605.4</v>
      </c>
      <c r="W662" s="29">
        <v>-469</v>
      </c>
      <c r="X662" s="33">
        <f t="shared" si="76"/>
        <v>1136.4000000000001</v>
      </c>
      <c r="Y662" s="29"/>
      <c r="Z662" s="33">
        <f t="shared" si="76"/>
        <v>1136.4000000000001</v>
      </c>
      <c r="AA662" s="29"/>
      <c r="AB662" s="33">
        <f t="shared" si="76"/>
        <v>1136.4000000000001</v>
      </c>
      <c r="AC662" s="29"/>
      <c r="AD662" s="33">
        <f t="shared" si="76"/>
        <v>1136.4000000000001</v>
      </c>
      <c r="AE662" s="29"/>
      <c r="AF662" s="33">
        <f t="shared" si="76"/>
        <v>1136.4000000000001</v>
      </c>
      <c r="AG662" s="29"/>
      <c r="AH662" s="28">
        <f t="shared" si="71"/>
        <v>1136.4000000000001</v>
      </c>
    </row>
    <row r="663" spans="1:34" ht="66.95" customHeight="1" x14ac:dyDescent="0.4">
      <c r="A663" s="13"/>
      <c r="B663" s="34"/>
      <c r="C663" s="128" t="s">
        <v>685</v>
      </c>
      <c r="D663" s="80" t="s">
        <v>653</v>
      </c>
      <c r="E663" s="80"/>
      <c r="F663" s="33">
        <v>0</v>
      </c>
      <c r="G663" s="29">
        <f>G664</f>
        <v>18461.900000000001</v>
      </c>
      <c r="H663" s="33">
        <f t="shared" si="74"/>
        <v>18461.900000000001</v>
      </c>
      <c r="I663" s="29">
        <f>I664</f>
        <v>0</v>
      </c>
      <c r="J663" s="33">
        <f t="shared" si="74"/>
        <v>18461.900000000001</v>
      </c>
      <c r="K663" s="29">
        <f>K664</f>
        <v>0</v>
      </c>
      <c r="L663" s="33">
        <f t="shared" si="74"/>
        <v>18461.900000000001</v>
      </c>
      <c r="M663" s="29">
        <f>M664</f>
        <v>0</v>
      </c>
      <c r="N663" s="33">
        <f t="shared" si="74"/>
        <v>18461.900000000001</v>
      </c>
      <c r="O663" s="29">
        <f>O664</f>
        <v>0</v>
      </c>
      <c r="P663" s="33">
        <f t="shared" si="74"/>
        <v>18461.900000000001</v>
      </c>
      <c r="Q663" s="29">
        <f>Q664</f>
        <v>0</v>
      </c>
      <c r="R663" s="33">
        <f t="shared" si="74"/>
        <v>18461.900000000001</v>
      </c>
      <c r="S663" s="29">
        <f>S664</f>
        <v>0</v>
      </c>
      <c r="T663" s="33">
        <f t="shared" si="74"/>
        <v>18461.900000000001</v>
      </c>
      <c r="U663" s="29">
        <f>U664</f>
        <v>0</v>
      </c>
      <c r="V663" s="33">
        <f t="shared" si="74"/>
        <v>18461.900000000001</v>
      </c>
      <c r="W663" s="29">
        <f>W664</f>
        <v>-5393.6</v>
      </c>
      <c r="X663" s="33">
        <f t="shared" si="76"/>
        <v>13068.300000000001</v>
      </c>
      <c r="Y663" s="29">
        <f>Y664</f>
        <v>0</v>
      </c>
      <c r="Z663" s="33">
        <f t="shared" si="76"/>
        <v>13068.300000000001</v>
      </c>
      <c r="AA663" s="29">
        <f>AA664</f>
        <v>0</v>
      </c>
      <c r="AB663" s="33">
        <f t="shared" si="76"/>
        <v>13068.300000000001</v>
      </c>
      <c r="AC663" s="29">
        <f>AC664</f>
        <v>0</v>
      </c>
      <c r="AD663" s="33">
        <f t="shared" si="76"/>
        <v>13068.300000000001</v>
      </c>
      <c r="AE663" s="29">
        <f>AE664</f>
        <v>0</v>
      </c>
      <c r="AF663" s="33">
        <f t="shared" si="76"/>
        <v>13068.300000000001</v>
      </c>
      <c r="AG663" s="29">
        <f>AG664</f>
        <v>0</v>
      </c>
      <c r="AH663" s="28">
        <f t="shared" si="71"/>
        <v>13068.300000000001</v>
      </c>
    </row>
    <row r="664" spans="1:34" ht="48.6" customHeight="1" x14ac:dyDescent="0.4">
      <c r="A664" s="13"/>
      <c r="B664" s="34"/>
      <c r="C664" s="110" t="s">
        <v>65</v>
      </c>
      <c r="D664" s="80" t="s">
        <v>653</v>
      </c>
      <c r="E664" s="80">
        <v>400</v>
      </c>
      <c r="F664" s="33">
        <v>0</v>
      </c>
      <c r="G664" s="29">
        <v>18461.900000000001</v>
      </c>
      <c r="H664" s="33">
        <f t="shared" si="74"/>
        <v>18461.900000000001</v>
      </c>
      <c r="I664" s="29"/>
      <c r="J664" s="33">
        <f t="shared" si="74"/>
        <v>18461.900000000001</v>
      </c>
      <c r="K664" s="29"/>
      <c r="L664" s="33">
        <f t="shared" si="74"/>
        <v>18461.900000000001</v>
      </c>
      <c r="M664" s="29"/>
      <c r="N664" s="33">
        <f t="shared" si="74"/>
        <v>18461.900000000001</v>
      </c>
      <c r="O664" s="29"/>
      <c r="P664" s="33">
        <f t="shared" si="74"/>
        <v>18461.900000000001</v>
      </c>
      <c r="Q664" s="29"/>
      <c r="R664" s="33">
        <f t="shared" si="74"/>
        <v>18461.900000000001</v>
      </c>
      <c r="S664" s="29"/>
      <c r="T664" s="33">
        <f t="shared" si="74"/>
        <v>18461.900000000001</v>
      </c>
      <c r="U664" s="29"/>
      <c r="V664" s="33">
        <f t="shared" si="74"/>
        <v>18461.900000000001</v>
      </c>
      <c r="W664" s="29">
        <v>-5393.6</v>
      </c>
      <c r="X664" s="33">
        <f t="shared" si="76"/>
        <v>13068.300000000001</v>
      </c>
      <c r="Y664" s="29"/>
      <c r="Z664" s="33">
        <f t="shared" si="76"/>
        <v>13068.300000000001</v>
      </c>
      <c r="AA664" s="29"/>
      <c r="AB664" s="33">
        <f t="shared" si="76"/>
        <v>13068.300000000001</v>
      </c>
      <c r="AC664" s="29"/>
      <c r="AD664" s="33">
        <f t="shared" si="76"/>
        <v>13068.300000000001</v>
      </c>
      <c r="AE664" s="29"/>
      <c r="AF664" s="33">
        <f t="shared" si="76"/>
        <v>13068.300000000001</v>
      </c>
      <c r="AG664" s="29"/>
      <c r="AH664" s="28">
        <f t="shared" si="71"/>
        <v>13068.300000000001</v>
      </c>
    </row>
    <row r="665" spans="1:34" ht="42" customHeight="1" x14ac:dyDescent="0.4">
      <c r="A665" s="13"/>
      <c r="B665" s="34"/>
      <c r="C665" s="114" t="s">
        <v>81</v>
      </c>
      <c r="D665" s="153" t="s">
        <v>702</v>
      </c>
      <c r="E665" s="153"/>
      <c r="F665" s="33"/>
      <c r="G665" s="29"/>
      <c r="H665" s="33"/>
      <c r="I665" s="29"/>
      <c r="J665" s="33"/>
      <c r="K665" s="29">
        <f>K666</f>
        <v>126.081</v>
      </c>
      <c r="L665" s="33">
        <f t="shared" si="74"/>
        <v>126.081</v>
      </c>
      <c r="M665" s="29">
        <f>M666</f>
        <v>0</v>
      </c>
      <c r="N665" s="33">
        <f t="shared" si="74"/>
        <v>126.081</v>
      </c>
      <c r="O665" s="29">
        <f>O666</f>
        <v>0</v>
      </c>
      <c r="P665" s="33">
        <f t="shared" si="74"/>
        <v>126.081</v>
      </c>
      <c r="Q665" s="29">
        <f>Q666</f>
        <v>115</v>
      </c>
      <c r="R665" s="33">
        <f t="shared" si="74"/>
        <v>241.08100000000002</v>
      </c>
      <c r="S665" s="29">
        <f>S666</f>
        <v>0</v>
      </c>
      <c r="T665" s="33">
        <f t="shared" si="74"/>
        <v>241.08100000000002</v>
      </c>
      <c r="U665" s="29">
        <f>U666</f>
        <v>0</v>
      </c>
      <c r="V665" s="33">
        <f t="shared" si="74"/>
        <v>241.08100000000002</v>
      </c>
      <c r="W665" s="29">
        <f>W666</f>
        <v>0</v>
      </c>
      <c r="X665" s="33">
        <f t="shared" si="76"/>
        <v>241.08100000000002</v>
      </c>
      <c r="Y665" s="29">
        <f>Y666</f>
        <v>0</v>
      </c>
      <c r="Z665" s="33">
        <f t="shared" si="76"/>
        <v>241.08100000000002</v>
      </c>
      <c r="AA665" s="29">
        <f>AA666</f>
        <v>0</v>
      </c>
      <c r="AB665" s="33">
        <f t="shared" si="76"/>
        <v>241.08100000000002</v>
      </c>
      <c r="AC665" s="29">
        <f>AC666</f>
        <v>218.74199999999999</v>
      </c>
      <c r="AD665" s="33">
        <f t="shared" si="76"/>
        <v>459.82299999999998</v>
      </c>
      <c r="AE665" s="29">
        <f>AE666+AE667</f>
        <v>0</v>
      </c>
      <c r="AF665" s="33">
        <f t="shared" si="76"/>
        <v>459.82299999999998</v>
      </c>
      <c r="AG665" s="29">
        <f>AG666+AG667</f>
        <v>260.76</v>
      </c>
      <c r="AH665" s="28">
        <f t="shared" si="71"/>
        <v>720.58299999999997</v>
      </c>
    </row>
    <row r="666" spans="1:34" ht="41.1" customHeight="1" x14ac:dyDescent="0.4">
      <c r="A666" s="13"/>
      <c r="B666" s="34"/>
      <c r="C666" s="114" t="s">
        <v>14</v>
      </c>
      <c r="D666" s="153" t="s">
        <v>702</v>
      </c>
      <c r="E666" s="153">
        <v>200</v>
      </c>
      <c r="F666" s="33"/>
      <c r="G666" s="29"/>
      <c r="H666" s="33"/>
      <c r="I666" s="29"/>
      <c r="J666" s="33"/>
      <c r="K666" s="29">
        <v>126.081</v>
      </c>
      <c r="L666" s="33">
        <f t="shared" ref="L666:AF684" si="77">J666+K666</f>
        <v>126.081</v>
      </c>
      <c r="M666" s="29"/>
      <c r="N666" s="33">
        <f t="shared" si="77"/>
        <v>126.081</v>
      </c>
      <c r="O666" s="29"/>
      <c r="P666" s="33">
        <f t="shared" si="77"/>
        <v>126.081</v>
      </c>
      <c r="Q666" s="29">
        <v>115</v>
      </c>
      <c r="R666" s="33">
        <f t="shared" si="77"/>
        <v>241.08100000000002</v>
      </c>
      <c r="S666" s="29"/>
      <c r="T666" s="33">
        <f t="shared" si="77"/>
        <v>241.08100000000002</v>
      </c>
      <c r="U666" s="29"/>
      <c r="V666" s="33">
        <f t="shared" si="77"/>
        <v>241.08100000000002</v>
      </c>
      <c r="W666" s="29"/>
      <c r="X666" s="33">
        <f t="shared" si="77"/>
        <v>241.08100000000002</v>
      </c>
      <c r="Y666" s="29"/>
      <c r="Z666" s="33">
        <f t="shared" si="77"/>
        <v>241.08100000000002</v>
      </c>
      <c r="AA666" s="29"/>
      <c r="AB666" s="33">
        <f t="shared" si="77"/>
        <v>241.08100000000002</v>
      </c>
      <c r="AC666" s="29">
        <v>218.74199999999999</v>
      </c>
      <c r="AD666" s="33">
        <f t="shared" si="77"/>
        <v>459.82299999999998</v>
      </c>
      <c r="AE666" s="29">
        <v>-218.74199999999999</v>
      </c>
      <c r="AF666" s="33">
        <f t="shared" si="77"/>
        <v>241.08099999999999</v>
      </c>
      <c r="AG666" s="29">
        <v>260.76</v>
      </c>
      <c r="AH666" s="28">
        <f t="shared" si="71"/>
        <v>501.84100000000001</v>
      </c>
    </row>
    <row r="667" spans="1:34" ht="41.1" customHeight="1" x14ac:dyDescent="0.4">
      <c r="A667" s="13"/>
      <c r="B667" s="34"/>
      <c r="C667" s="114" t="s">
        <v>65</v>
      </c>
      <c r="D667" s="201" t="s">
        <v>702</v>
      </c>
      <c r="E667" s="201">
        <v>400</v>
      </c>
      <c r="F667" s="33"/>
      <c r="G667" s="29"/>
      <c r="H667" s="33"/>
      <c r="I667" s="29"/>
      <c r="J667" s="33"/>
      <c r="K667" s="29"/>
      <c r="L667" s="33"/>
      <c r="M667" s="29"/>
      <c r="N667" s="33"/>
      <c r="O667" s="29"/>
      <c r="P667" s="33"/>
      <c r="Q667" s="29"/>
      <c r="R667" s="33"/>
      <c r="S667" s="29"/>
      <c r="T667" s="33"/>
      <c r="U667" s="29"/>
      <c r="V667" s="33"/>
      <c r="W667" s="29"/>
      <c r="X667" s="33"/>
      <c r="Y667" s="29"/>
      <c r="Z667" s="33"/>
      <c r="AA667" s="29"/>
      <c r="AB667" s="33"/>
      <c r="AC667" s="29"/>
      <c r="AD667" s="33"/>
      <c r="AE667" s="29">
        <v>218.74199999999999</v>
      </c>
      <c r="AF667" s="33">
        <f t="shared" si="77"/>
        <v>218.74199999999999</v>
      </c>
      <c r="AG667" s="29"/>
      <c r="AH667" s="28">
        <f t="shared" si="71"/>
        <v>218.74199999999999</v>
      </c>
    </row>
    <row r="668" spans="1:34" ht="62.25" customHeight="1" x14ac:dyDescent="0.4">
      <c r="A668" s="13"/>
      <c r="B668" s="25">
        <v>13</v>
      </c>
      <c r="C668" s="26" t="s">
        <v>205</v>
      </c>
      <c r="D668" s="121" t="s">
        <v>206</v>
      </c>
      <c r="E668" s="121"/>
      <c r="F668" s="30">
        <v>0</v>
      </c>
      <c r="G668" s="46">
        <f t="shared" ref="G668:AG669" si="78">G669</f>
        <v>7210.86</v>
      </c>
      <c r="H668" s="30">
        <f t="shared" ref="H668:P736" si="79">F668+G668</f>
        <v>7210.86</v>
      </c>
      <c r="I668" s="46">
        <f t="shared" si="78"/>
        <v>0</v>
      </c>
      <c r="J668" s="30">
        <f t="shared" si="79"/>
        <v>7210.86</v>
      </c>
      <c r="K668" s="46">
        <f t="shared" si="78"/>
        <v>1237.4159999999999</v>
      </c>
      <c r="L668" s="30">
        <f t="shared" si="79"/>
        <v>8448.2759999999998</v>
      </c>
      <c r="M668" s="46">
        <f t="shared" si="78"/>
        <v>0</v>
      </c>
      <c r="N668" s="30">
        <f t="shared" si="79"/>
        <v>8448.2759999999998</v>
      </c>
      <c r="O668" s="46">
        <f t="shared" si="78"/>
        <v>0</v>
      </c>
      <c r="P668" s="30">
        <f t="shared" si="79"/>
        <v>8448.2759999999998</v>
      </c>
      <c r="Q668" s="46">
        <f t="shared" si="78"/>
        <v>0</v>
      </c>
      <c r="R668" s="30">
        <f t="shared" si="77"/>
        <v>8448.2759999999998</v>
      </c>
      <c r="S668" s="46">
        <f>S669+S673</f>
        <v>12169.523000000001</v>
      </c>
      <c r="T668" s="30">
        <f t="shared" si="77"/>
        <v>20617.798999999999</v>
      </c>
      <c r="U668" s="46">
        <f>U669+U673</f>
        <v>0</v>
      </c>
      <c r="V668" s="30">
        <f t="shared" si="77"/>
        <v>20617.798999999999</v>
      </c>
      <c r="W668" s="46">
        <f>W669+W673+W676</f>
        <v>705.20100000000002</v>
      </c>
      <c r="X668" s="30">
        <f t="shared" si="77"/>
        <v>21323</v>
      </c>
      <c r="Y668" s="46">
        <f>Y669+Y673+Y676</f>
        <v>-1931.07</v>
      </c>
      <c r="Z668" s="30">
        <f t="shared" si="77"/>
        <v>19391.93</v>
      </c>
      <c r="AA668" s="46">
        <f>AA669+AA673+AA676</f>
        <v>-1400</v>
      </c>
      <c r="AB668" s="30">
        <f t="shared" si="77"/>
        <v>17991.93</v>
      </c>
      <c r="AC668" s="46">
        <f>AC669+AC673+AC676</f>
        <v>-107.247</v>
      </c>
      <c r="AD668" s="30">
        <f t="shared" si="77"/>
        <v>17884.683000000001</v>
      </c>
      <c r="AE668" s="46">
        <f>AE669+AE673+AE676</f>
        <v>6570.4459999999999</v>
      </c>
      <c r="AF668" s="30">
        <f t="shared" si="77"/>
        <v>24455.129000000001</v>
      </c>
      <c r="AG668" s="46">
        <f>AG669+AG673+AG676</f>
        <v>0</v>
      </c>
      <c r="AH668" s="28">
        <f t="shared" si="71"/>
        <v>24455.129000000001</v>
      </c>
    </row>
    <row r="669" spans="1:34" ht="66" customHeight="1" x14ac:dyDescent="0.4">
      <c r="A669" s="13"/>
      <c r="B669" s="34"/>
      <c r="C669" s="31" t="s">
        <v>399</v>
      </c>
      <c r="D669" s="80" t="s">
        <v>207</v>
      </c>
      <c r="E669" s="80"/>
      <c r="F669" s="33">
        <v>0</v>
      </c>
      <c r="G669" s="29">
        <f t="shared" si="78"/>
        <v>7210.86</v>
      </c>
      <c r="H669" s="33">
        <f t="shared" si="79"/>
        <v>7210.86</v>
      </c>
      <c r="I669" s="29">
        <f t="shared" si="78"/>
        <v>0</v>
      </c>
      <c r="J669" s="33">
        <f t="shared" si="79"/>
        <v>7210.86</v>
      </c>
      <c r="K669" s="29">
        <f t="shared" si="78"/>
        <v>1237.4159999999999</v>
      </c>
      <c r="L669" s="33">
        <f t="shared" si="79"/>
        <v>8448.2759999999998</v>
      </c>
      <c r="M669" s="29">
        <f t="shared" si="78"/>
        <v>0</v>
      </c>
      <c r="N669" s="33">
        <f t="shared" si="79"/>
        <v>8448.2759999999998</v>
      </c>
      <c r="O669" s="29">
        <f t="shared" si="78"/>
        <v>0</v>
      </c>
      <c r="P669" s="33">
        <f t="shared" si="79"/>
        <v>8448.2759999999998</v>
      </c>
      <c r="Q669" s="29">
        <f t="shared" si="78"/>
        <v>0</v>
      </c>
      <c r="R669" s="33">
        <f t="shared" si="77"/>
        <v>8448.2759999999998</v>
      </c>
      <c r="S669" s="29">
        <f t="shared" si="78"/>
        <v>3830.806</v>
      </c>
      <c r="T669" s="33">
        <f t="shared" si="77"/>
        <v>12279.082</v>
      </c>
      <c r="U669" s="29">
        <f t="shared" si="78"/>
        <v>0</v>
      </c>
      <c r="V669" s="33">
        <f t="shared" si="77"/>
        <v>12279.082</v>
      </c>
      <c r="W669" s="29">
        <f t="shared" si="78"/>
        <v>689.21699999999998</v>
      </c>
      <c r="X669" s="33">
        <f t="shared" si="77"/>
        <v>12968.299000000001</v>
      </c>
      <c r="Y669" s="29">
        <f t="shared" si="78"/>
        <v>0</v>
      </c>
      <c r="Z669" s="33">
        <f t="shared" si="77"/>
        <v>12968.299000000001</v>
      </c>
      <c r="AA669" s="29">
        <f t="shared" si="78"/>
        <v>0</v>
      </c>
      <c r="AB669" s="33">
        <f t="shared" si="77"/>
        <v>12968.299000000001</v>
      </c>
      <c r="AC669" s="29">
        <f t="shared" si="78"/>
        <v>-0.42099999999999999</v>
      </c>
      <c r="AD669" s="33">
        <f t="shared" si="77"/>
        <v>12967.878000000001</v>
      </c>
      <c r="AE669" s="29">
        <f t="shared" si="78"/>
        <v>6570.4459999999999</v>
      </c>
      <c r="AF669" s="33">
        <f t="shared" si="77"/>
        <v>19538.324000000001</v>
      </c>
      <c r="AG669" s="29">
        <f t="shared" si="78"/>
        <v>0</v>
      </c>
      <c r="AH669" s="28">
        <f t="shared" si="71"/>
        <v>19538.324000000001</v>
      </c>
    </row>
    <row r="670" spans="1:34" ht="36" customHeight="1" x14ac:dyDescent="0.4">
      <c r="A670" s="13"/>
      <c r="B670" s="34"/>
      <c r="C670" s="31" t="s">
        <v>208</v>
      </c>
      <c r="D670" s="80" t="s">
        <v>209</v>
      </c>
      <c r="E670" s="80"/>
      <c r="F670" s="33">
        <v>0</v>
      </c>
      <c r="G670" s="29">
        <f>G672</f>
        <v>7210.86</v>
      </c>
      <c r="H670" s="33">
        <f t="shared" si="79"/>
        <v>7210.86</v>
      </c>
      <c r="I670" s="29">
        <f>I672</f>
        <v>0</v>
      </c>
      <c r="J670" s="33">
        <f t="shared" si="79"/>
        <v>7210.86</v>
      </c>
      <c r="K670" s="29">
        <f>K672</f>
        <v>1237.4159999999999</v>
      </c>
      <c r="L670" s="33">
        <f t="shared" si="79"/>
        <v>8448.2759999999998</v>
      </c>
      <c r="M670" s="29">
        <f>M672</f>
        <v>0</v>
      </c>
      <c r="N670" s="33">
        <f t="shared" si="79"/>
        <v>8448.2759999999998</v>
      </c>
      <c r="O670" s="29">
        <f>O672</f>
        <v>0</v>
      </c>
      <c r="P670" s="33">
        <f t="shared" si="79"/>
        <v>8448.2759999999998</v>
      </c>
      <c r="Q670" s="29">
        <f>Q672</f>
        <v>0</v>
      </c>
      <c r="R670" s="33">
        <f t="shared" si="77"/>
        <v>8448.2759999999998</v>
      </c>
      <c r="S670" s="29">
        <f>S672</f>
        <v>3830.806</v>
      </c>
      <c r="T670" s="33">
        <f t="shared" si="77"/>
        <v>12279.082</v>
      </c>
      <c r="U670" s="29">
        <f>U672</f>
        <v>0</v>
      </c>
      <c r="V670" s="33">
        <f t="shared" si="77"/>
        <v>12279.082</v>
      </c>
      <c r="W670" s="29">
        <f>W672</f>
        <v>689.21699999999998</v>
      </c>
      <c r="X670" s="33">
        <f t="shared" si="77"/>
        <v>12968.299000000001</v>
      </c>
      <c r="Y670" s="29">
        <f>Y672</f>
        <v>0</v>
      </c>
      <c r="Z670" s="33">
        <f t="shared" si="77"/>
        <v>12968.299000000001</v>
      </c>
      <c r="AA670" s="29">
        <f>AA672</f>
        <v>0</v>
      </c>
      <c r="AB670" s="33">
        <f t="shared" si="77"/>
        <v>12968.299000000001</v>
      </c>
      <c r="AC670" s="29">
        <f>AC672</f>
        <v>-0.42099999999999999</v>
      </c>
      <c r="AD670" s="33">
        <f t="shared" si="77"/>
        <v>12967.878000000001</v>
      </c>
      <c r="AE670" s="29">
        <f>AE672</f>
        <v>6570.4459999999999</v>
      </c>
      <c r="AF670" s="33">
        <f t="shared" si="77"/>
        <v>19538.324000000001</v>
      </c>
      <c r="AG670" s="29">
        <f>AG672</f>
        <v>0</v>
      </c>
      <c r="AH670" s="28">
        <f t="shared" si="71"/>
        <v>19538.324000000001</v>
      </c>
    </row>
    <row r="671" spans="1:34" ht="42" customHeight="1" x14ac:dyDescent="0.4">
      <c r="A671" s="13"/>
      <c r="B671" s="34"/>
      <c r="C671" s="114" t="s">
        <v>14</v>
      </c>
      <c r="D671" s="204" t="s">
        <v>209</v>
      </c>
      <c r="E671" s="204">
        <v>200</v>
      </c>
      <c r="F671" s="33"/>
      <c r="G671" s="29"/>
      <c r="H671" s="33"/>
      <c r="I671" s="29"/>
      <c r="J671" s="33"/>
      <c r="K671" s="29"/>
      <c r="L671" s="33"/>
      <c r="M671" s="29"/>
      <c r="N671" s="33"/>
      <c r="O671" s="29"/>
      <c r="P671" s="33"/>
      <c r="Q671" s="29"/>
      <c r="R671" s="33"/>
      <c r="S671" s="29"/>
      <c r="T671" s="33"/>
      <c r="U671" s="29"/>
      <c r="V671" s="33"/>
      <c r="W671" s="29"/>
      <c r="X671" s="33"/>
      <c r="Y671" s="29"/>
      <c r="Z671" s="33"/>
      <c r="AA671" s="29"/>
      <c r="AB671" s="33"/>
      <c r="AC671" s="29"/>
      <c r="AD671" s="33"/>
      <c r="AE671" s="29"/>
      <c r="AF671" s="33">
        <v>0</v>
      </c>
      <c r="AG671" s="29">
        <v>0</v>
      </c>
      <c r="AH671" s="28">
        <v>0</v>
      </c>
    </row>
    <row r="672" spans="1:34" ht="26.25" x14ac:dyDescent="0.4">
      <c r="A672" s="13"/>
      <c r="B672" s="34"/>
      <c r="C672" s="31" t="s">
        <v>17</v>
      </c>
      <c r="D672" s="80" t="s">
        <v>209</v>
      </c>
      <c r="E672" s="80">
        <v>800</v>
      </c>
      <c r="F672" s="33">
        <v>0</v>
      </c>
      <c r="G672" s="29">
        <v>7210.86</v>
      </c>
      <c r="H672" s="33">
        <f t="shared" si="79"/>
        <v>7210.86</v>
      </c>
      <c r="I672" s="29"/>
      <c r="J672" s="33">
        <f t="shared" si="79"/>
        <v>7210.86</v>
      </c>
      <c r="K672" s="29">
        <v>1237.4159999999999</v>
      </c>
      <c r="L672" s="33">
        <f t="shared" si="79"/>
        <v>8448.2759999999998</v>
      </c>
      <c r="M672" s="29"/>
      <c r="N672" s="33">
        <f t="shared" si="79"/>
        <v>8448.2759999999998</v>
      </c>
      <c r="O672" s="29"/>
      <c r="P672" s="33">
        <f t="shared" si="79"/>
        <v>8448.2759999999998</v>
      </c>
      <c r="Q672" s="29"/>
      <c r="R672" s="33">
        <f t="shared" si="77"/>
        <v>8448.2759999999998</v>
      </c>
      <c r="S672" s="29">
        <v>3830.806</v>
      </c>
      <c r="T672" s="33">
        <f t="shared" si="77"/>
        <v>12279.082</v>
      </c>
      <c r="U672" s="29"/>
      <c r="V672" s="33">
        <f t="shared" si="77"/>
        <v>12279.082</v>
      </c>
      <c r="W672" s="29">
        <v>689.21699999999998</v>
      </c>
      <c r="X672" s="33">
        <f t="shared" si="77"/>
        <v>12968.299000000001</v>
      </c>
      <c r="Y672" s="29"/>
      <c r="Z672" s="33">
        <f t="shared" si="77"/>
        <v>12968.299000000001</v>
      </c>
      <c r="AA672" s="29"/>
      <c r="AB672" s="33">
        <f t="shared" si="77"/>
        <v>12968.299000000001</v>
      </c>
      <c r="AC672" s="29">
        <v>-0.42099999999999999</v>
      </c>
      <c r="AD672" s="33">
        <f t="shared" si="77"/>
        <v>12967.878000000001</v>
      </c>
      <c r="AE672" s="29">
        <v>6570.4459999999999</v>
      </c>
      <c r="AF672" s="33">
        <f t="shared" si="77"/>
        <v>19538.324000000001</v>
      </c>
      <c r="AG672" s="29"/>
      <c r="AH672" s="28">
        <f t="shared" si="71"/>
        <v>19538.324000000001</v>
      </c>
    </row>
    <row r="673" spans="1:34" ht="20.25" customHeight="1" x14ac:dyDescent="0.4">
      <c r="A673" s="13"/>
      <c r="B673" s="34"/>
      <c r="C673" s="31" t="s">
        <v>210</v>
      </c>
      <c r="D673" s="80" t="s">
        <v>211</v>
      </c>
      <c r="E673" s="80"/>
      <c r="F673" s="33" t="e">
        <f>#REF!+#REF!</f>
        <v>#REF!</v>
      </c>
      <c r="G673" s="29">
        <f>G674</f>
        <v>0</v>
      </c>
      <c r="H673" s="33" t="e">
        <f t="shared" si="79"/>
        <v>#REF!</v>
      </c>
      <c r="I673" s="29">
        <f>I674</f>
        <v>0</v>
      </c>
      <c r="J673" s="33" t="e">
        <f t="shared" si="79"/>
        <v>#REF!</v>
      </c>
      <c r="K673" s="29">
        <f>K674</f>
        <v>0</v>
      </c>
      <c r="L673" s="33" t="e">
        <f t="shared" si="79"/>
        <v>#REF!</v>
      </c>
      <c r="M673" s="29">
        <f>M674</f>
        <v>0</v>
      </c>
      <c r="N673" s="33" t="e">
        <f t="shared" si="79"/>
        <v>#REF!</v>
      </c>
      <c r="O673" s="29">
        <f>O674</f>
        <v>0</v>
      </c>
      <c r="P673" s="33" t="e">
        <f t="shared" si="79"/>
        <v>#REF!</v>
      </c>
      <c r="Q673" s="29">
        <f>Q674</f>
        <v>0</v>
      </c>
      <c r="R673" s="33">
        <v>0</v>
      </c>
      <c r="S673" s="29">
        <f>S674</f>
        <v>8338.7170000000006</v>
      </c>
      <c r="T673" s="33">
        <f t="shared" si="77"/>
        <v>8338.7170000000006</v>
      </c>
      <c r="U673" s="29">
        <f>U674</f>
        <v>0</v>
      </c>
      <c r="V673" s="33">
        <f t="shared" si="77"/>
        <v>8338.7170000000006</v>
      </c>
      <c r="W673" s="29">
        <f>W674</f>
        <v>0</v>
      </c>
      <c r="X673" s="33">
        <f t="shared" si="77"/>
        <v>8338.7170000000006</v>
      </c>
      <c r="Y673" s="29">
        <f>Y674</f>
        <v>-1931.07</v>
      </c>
      <c r="Z673" s="33">
        <f t="shared" si="77"/>
        <v>6407.6470000000008</v>
      </c>
      <c r="AA673" s="29">
        <f>AA674</f>
        <v>-1400</v>
      </c>
      <c r="AB673" s="33">
        <f t="shared" si="77"/>
        <v>5007.6470000000008</v>
      </c>
      <c r="AC673" s="29">
        <f>AC674+AC675</f>
        <v>-106.82599999999999</v>
      </c>
      <c r="AD673" s="33">
        <f t="shared" si="77"/>
        <v>4900.8210000000008</v>
      </c>
      <c r="AE673" s="29">
        <f>AE674+AE675</f>
        <v>0</v>
      </c>
      <c r="AF673" s="33">
        <f t="shared" si="77"/>
        <v>4900.8210000000008</v>
      </c>
      <c r="AG673" s="29">
        <f>AG674+AG675</f>
        <v>0</v>
      </c>
      <c r="AH673" s="28">
        <f t="shared" si="71"/>
        <v>4900.8210000000008</v>
      </c>
    </row>
    <row r="674" spans="1:34" ht="60.75" customHeight="1" x14ac:dyDescent="0.4">
      <c r="A674" s="13"/>
      <c r="B674" s="34"/>
      <c r="C674" s="31" t="s">
        <v>14</v>
      </c>
      <c r="D674" s="80" t="s">
        <v>212</v>
      </c>
      <c r="E674" s="80">
        <v>200</v>
      </c>
      <c r="F674" s="33" t="e">
        <f>#REF!+#REF!</f>
        <v>#REF!</v>
      </c>
      <c r="G674" s="29">
        <v>0</v>
      </c>
      <c r="H674" s="33" t="e">
        <f t="shared" si="79"/>
        <v>#REF!</v>
      </c>
      <c r="I674" s="29">
        <v>0</v>
      </c>
      <c r="J674" s="33" t="e">
        <f t="shared" si="79"/>
        <v>#REF!</v>
      </c>
      <c r="K674" s="29">
        <v>0</v>
      </c>
      <c r="L674" s="33" t="e">
        <f t="shared" si="79"/>
        <v>#REF!</v>
      </c>
      <c r="M674" s="29">
        <v>0</v>
      </c>
      <c r="N674" s="33" t="e">
        <f t="shared" si="79"/>
        <v>#REF!</v>
      </c>
      <c r="O674" s="29">
        <v>0</v>
      </c>
      <c r="P674" s="33" t="e">
        <f t="shared" si="79"/>
        <v>#REF!</v>
      </c>
      <c r="Q674" s="29">
        <v>0</v>
      </c>
      <c r="R674" s="33">
        <v>0</v>
      </c>
      <c r="S674" s="29">
        <v>8338.7170000000006</v>
      </c>
      <c r="T674" s="33">
        <f t="shared" si="77"/>
        <v>8338.7170000000006</v>
      </c>
      <c r="U674" s="29"/>
      <c r="V674" s="33">
        <f t="shared" si="77"/>
        <v>8338.7170000000006</v>
      </c>
      <c r="W674" s="29"/>
      <c r="X674" s="33">
        <f t="shared" si="77"/>
        <v>8338.7170000000006</v>
      </c>
      <c r="Y674" s="29">
        <v>-1931.07</v>
      </c>
      <c r="Z674" s="33">
        <f t="shared" si="77"/>
        <v>6407.6470000000008</v>
      </c>
      <c r="AA674" s="29">
        <v>-1400</v>
      </c>
      <c r="AB674" s="33">
        <f t="shared" si="77"/>
        <v>5007.6470000000008</v>
      </c>
      <c r="AC674" s="29">
        <v>-124.32599999999999</v>
      </c>
      <c r="AD674" s="33">
        <f t="shared" si="77"/>
        <v>4883.3210000000008</v>
      </c>
      <c r="AE674" s="29"/>
      <c r="AF674" s="33">
        <f t="shared" si="77"/>
        <v>4883.3210000000008</v>
      </c>
      <c r="AG674" s="29"/>
      <c r="AH674" s="28">
        <f t="shared" ref="AH674:AH737" si="80">AG674+AF674</f>
        <v>4883.3210000000008</v>
      </c>
    </row>
    <row r="675" spans="1:34" ht="46.5" customHeight="1" x14ac:dyDescent="0.4">
      <c r="A675" s="13"/>
      <c r="B675" s="34"/>
      <c r="C675" s="114" t="s">
        <v>17</v>
      </c>
      <c r="D675" s="197" t="s">
        <v>212</v>
      </c>
      <c r="E675" s="197">
        <v>800</v>
      </c>
      <c r="F675" s="33"/>
      <c r="G675" s="29"/>
      <c r="H675" s="33"/>
      <c r="I675" s="29"/>
      <c r="J675" s="33"/>
      <c r="K675" s="29"/>
      <c r="L675" s="33"/>
      <c r="M675" s="29"/>
      <c r="N675" s="33"/>
      <c r="O675" s="29"/>
      <c r="P675" s="33"/>
      <c r="Q675" s="29"/>
      <c r="R675" s="33"/>
      <c r="S675" s="29"/>
      <c r="T675" s="33"/>
      <c r="U675" s="29"/>
      <c r="V675" s="33"/>
      <c r="W675" s="29"/>
      <c r="X675" s="33"/>
      <c r="Y675" s="29"/>
      <c r="Z675" s="33"/>
      <c r="AA675" s="29"/>
      <c r="AB675" s="33"/>
      <c r="AC675" s="29">
        <v>17.5</v>
      </c>
      <c r="AD675" s="33">
        <f t="shared" si="77"/>
        <v>17.5</v>
      </c>
      <c r="AE675" s="29"/>
      <c r="AF675" s="33">
        <f t="shared" si="77"/>
        <v>17.5</v>
      </c>
      <c r="AG675" s="29"/>
      <c r="AH675" s="28">
        <f t="shared" si="80"/>
        <v>17.5</v>
      </c>
    </row>
    <row r="676" spans="1:34" ht="30.75" customHeight="1" x14ac:dyDescent="0.4">
      <c r="A676" s="13"/>
      <c r="B676" s="34"/>
      <c r="C676" s="99" t="s">
        <v>743</v>
      </c>
      <c r="D676" s="45" t="s">
        <v>744</v>
      </c>
      <c r="E676" s="45"/>
      <c r="F676" s="33"/>
      <c r="G676" s="29"/>
      <c r="H676" s="33"/>
      <c r="I676" s="29"/>
      <c r="J676" s="33"/>
      <c r="K676" s="29"/>
      <c r="L676" s="33"/>
      <c r="M676" s="29"/>
      <c r="N676" s="33"/>
      <c r="O676" s="29"/>
      <c r="P676" s="33"/>
      <c r="Q676" s="29"/>
      <c r="R676" s="33"/>
      <c r="S676" s="29"/>
      <c r="T676" s="33"/>
      <c r="U676" s="29"/>
      <c r="V676" s="33"/>
      <c r="W676" s="29">
        <f>W677</f>
        <v>15.984</v>
      </c>
      <c r="X676" s="33">
        <f t="shared" si="77"/>
        <v>15.984</v>
      </c>
      <c r="Y676" s="29">
        <f>Y677</f>
        <v>0</v>
      </c>
      <c r="Z676" s="33">
        <f t="shared" si="77"/>
        <v>15.984</v>
      </c>
      <c r="AA676" s="29">
        <f>AA677</f>
        <v>0</v>
      </c>
      <c r="AB676" s="33">
        <f t="shared" si="77"/>
        <v>15.984</v>
      </c>
      <c r="AC676" s="29">
        <f>AC677</f>
        <v>0</v>
      </c>
      <c r="AD676" s="33">
        <f t="shared" si="77"/>
        <v>15.984</v>
      </c>
      <c r="AE676" s="29">
        <f>AE677</f>
        <v>0</v>
      </c>
      <c r="AF676" s="33">
        <f t="shared" si="77"/>
        <v>15.984</v>
      </c>
      <c r="AG676" s="29">
        <f>AG677</f>
        <v>0</v>
      </c>
      <c r="AH676" s="28">
        <f t="shared" si="80"/>
        <v>15.984</v>
      </c>
    </row>
    <row r="677" spans="1:34" ht="30.75" customHeight="1" x14ac:dyDescent="0.4">
      <c r="A677" s="13"/>
      <c r="B677" s="34"/>
      <c r="C677" s="99" t="s">
        <v>208</v>
      </c>
      <c r="D677" s="45" t="s">
        <v>745</v>
      </c>
      <c r="E677" s="45"/>
      <c r="F677" s="33"/>
      <c r="G677" s="29"/>
      <c r="H677" s="33"/>
      <c r="I677" s="29"/>
      <c r="J677" s="33"/>
      <c r="K677" s="29"/>
      <c r="L677" s="33"/>
      <c r="M677" s="29"/>
      <c r="N677" s="33"/>
      <c r="O677" s="29"/>
      <c r="P677" s="33"/>
      <c r="Q677" s="29"/>
      <c r="R677" s="33"/>
      <c r="S677" s="29"/>
      <c r="T677" s="33"/>
      <c r="U677" s="29"/>
      <c r="V677" s="33"/>
      <c r="W677" s="29">
        <f>W678</f>
        <v>15.984</v>
      </c>
      <c r="X677" s="33">
        <f t="shared" si="77"/>
        <v>15.984</v>
      </c>
      <c r="Y677" s="29">
        <f>Y678</f>
        <v>0</v>
      </c>
      <c r="Z677" s="33">
        <f t="shared" si="77"/>
        <v>15.984</v>
      </c>
      <c r="AA677" s="29">
        <f>AA678</f>
        <v>0</v>
      </c>
      <c r="AB677" s="33">
        <f t="shared" si="77"/>
        <v>15.984</v>
      </c>
      <c r="AC677" s="29">
        <f>AC678</f>
        <v>0</v>
      </c>
      <c r="AD677" s="33">
        <f t="shared" si="77"/>
        <v>15.984</v>
      </c>
      <c r="AE677" s="29">
        <f>AE678</f>
        <v>0</v>
      </c>
      <c r="AF677" s="33">
        <f t="shared" si="77"/>
        <v>15.984</v>
      </c>
      <c r="AG677" s="29">
        <f>AG678</f>
        <v>0</v>
      </c>
      <c r="AH677" s="28">
        <f t="shared" si="80"/>
        <v>15.984</v>
      </c>
    </row>
    <row r="678" spans="1:34" ht="42.75" customHeight="1" x14ac:dyDescent="0.4">
      <c r="A678" s="13"/>
      <c r="B678" s="34"/>
      <c r="C678" s="99" t="s">
        <v>14</v>
      </c>
      <c r="D678" s="45" t="s">
        <v>745</v>
      </c>
      <c r="E678" s="45" t="s">
        <v>481</v>
      </c>
      <c r="F678" s="33"/>
      <c r="G678" s="29"/>
      <c r="H678" s="33"/>
      <c r="I678" s="29"/>
      <c r="J678" s="33"/>
      <c r="K678" s="29"/>
      <c r="L678" s="33"/>
      <c r="M678" s="29"/>
      <c r="N678" s="33"/>
      <c r="O678" s="29"/>
      <c r="P678" s="33"/>
      <c r="Q678" s="29"/>
      <c r="R678" s="33"/>
      <c r="S678" s="29"/>
      <c r="T678" s="33"/>
      <c r="U678" s="29"/>
      <c r="V678" s="33"/>
      <c r="W678" s="29">
        <v>15.984</v>
      </c>
      <c r="X678" s="33">
        <f t="shared" si="77"/>
        <v>15.984</v>
      </c>
      <c r="Y678" s="29"/>
      <c r="Z678" s="33">
        <f t="shared" si="77"/>
        <v>15.984</v>
      </c>
      <c r="AA678" s="29"/>
      <c r="AB678" s="33">
        <f t="shared" si="77"/>
        <v>15.984</v>
      </c>
      <c r="AC678" s="29"/>
      <c r="AD678" s="33">
        <f t="shared" si="77"/>
        <v>15.984</v>
      </c>
      <c r="AE678" s="29"/>
      <c r="AF678" s="33">
        <f t="shared" si="77"/>
        <v>15.984</v>
      </c>
      <c r="AG678" s="29"/>
      <c r="AH678" s="28">
        <f t="shared" si="80"/>
        <v>15.984</v>
      </c>
    </row>
    <row r="679" spans="1:34" ht="61.5" customHeight="1" x14ac:dyDescent="0.4">
      <c r="A679" s="13"/>
      <c r="B679" s="27">
        <v>14</v>
      </c>
      <c r="C679" s="26" t="s">
        <v>398</v>
      </c>
      <c r="D679" s="121" t="s">
        <v>213</v>
      </c>
      <c r="E679" s="121"/>
      <c r="F679" s="30">
        <v>0</v>
      </c>
      <c r="G679" s="28">
        <f>G680+G701</f>
        <v>80597.979999999981</v>
      </c>
      <c r="H679" s="30">
        <f t="shared" si="79"/>
        <v>80597.979999999981</v>
      </c>
      <c r="I679" s="28">
        <f>I680+I701</f>
        <v>0</v>
      </c>
      <c r="J679" s="30">
        <f t="shared" si="79"/>
        <v>80597.979999999981</v>
      </c>
      <c r="K679" s="28">
        <f>K680+K701</f>
        <v>0</v>
      </c>
      <c r="L679" s="30">
        <f t="shared" si="79"/>
        <v>80597.979999999981</v>
      </c>
      <c r="M679" s="28">
        <f>M680+M701</f>
        <v>0</v>
      </c>
      <c r="N679" s="30">
        <f t="shared" si="79"/>
        <v>80597.979999999981</v>
      </c>
      <c r="O679" s="28">
        <f>O680+O701</f>
        <v>4798.6000000000004</v>
      </c>
      <c r="P679" s="30">
        <f t="shared" si="79"/>
        <v>85396.579999999987</v>
      </c>
      <c r="Q679" s="28">
        <f>Q680+Q701</f>
        <v>0</v>
      </c>
      <c r="R679" s="30">
        <f t="shared" si="77"/>
        <v>85396.579999999987</v>
      </c>
      <c r="S679" s="28">
        <f>S680+S701</f>
        <v>0</v>
      </c>
      <c r="T679" s="30">
        <f t="shared" si="77"/>
        <v>85396.579999999987</v>
      </c>
      <c r="U679" s="28">
        <f>U680+U701</f>
        <v>1704.4</v>
      </c>
      <c r="V679" s="30">
        <f t="shared" si="77"/>
        <v>87100.979999999981</v>
      </c>
      <c r="W679" s="28">
        <f>W680+W701</f>
        <v>0</v>
      </c>
      <c r="X679" s="30">
        <f t="shared" si="77"/>
        <v>87100.979999999981</v>
      </c>
      <c r="Y679" s="28">
        <f>Y680+Y701</f>
        <v>1000</v>
      </c>
      <c r="Z679" s="30">
        <f t="shared" si="77"/>
        <v>88100.979999999981</v>
      </c>
      <c r="AA679" s="28">
        <f>AA680+AA701</f>
        <v>0</v>
      </c>
      <c r="AB679" s="30">
        <f t="shared" si="77"/>
        <v>88100.979999999981</v>
      </c>
      <c r="AC679" s="28">
        <f>AC680+AC701</f>
        <v>-36.28</v>
      </c>
      <c r="AD679" s="30">
        <f t="shared" si="77"/>
        <v>88064.699999999983</v>
      </c>
      <c r="AE679" s="28">
        <f>AE680+AE701</f>
        <v>-4099.6130000000003</v>
      </c>
      <c r="AF679" s="30">
        <f t="shared" si="77"/>
        <v>83965.086999999985</v>
      </c>
      <c r="AG679" s="28">
        <f>AG680+AG701</f>
        <v>1679.5</v>
      </c>
      <c r="AH679" s="28">
        <f t="shared" si="80"/>
        <v>85644.586999999985</v>
      </c>
    </row>
    <row r="680" spans="1:34" ht="46.5" customHeight="1" x14ac:dyDescent="0.4">
      <c r="A680" s="13"/>
      <c r="B680" s="34"/>
      <c r="C680" s="31" t="s">
        <v>397</v>
      </c>
      <c r="D680" s="80" t="s">
        <v>619</v>
      </c>
      <c r="E680" s="80"/>
      <c r="F680" s="33">
        <v>0</v>
      </c>
      <c r="G680" s="29">
        <f>G683+G697+G693+G695+G699+G690</f>
        <v>26401.599999999999</v>
      </c>
      <c r="H680" s="33">
        <f t="shared" si="79"/>
        <v>26401.599999999999</v>
      </c>
      <c r="I680" s="29">
        <f>I683+I697+I693+I695+I699+I690</f>
        <v>0</v>
      </c>
      <c r="J680" s="33">
        <f t="shared" si="79"/>
        <v>26401.599999999999</v>
      </c>
      <c r="K680" s="29">
        <f>K683+K697+K693+K695+K699+K690</f>
        <v>0</v>
      </c>
      <c r="L680" s="33">
        <f t="shared" si="79"/>
        <v>26401.599999999999</v>
      </c>
      <c r="M680" s="29">
        <f>M683+M697+M693+M695+M699+M690</f>
        <v>0</v>
      </c>
      <c r="N680" s="33">
        <f t="shared" si="79"/>
        <v>26401.599999999999</v>
      </c>
      <c r="O680" s="29">
        <f>O683+O697+O693+O695+O699+O690</f>
        <v>4798.6000000000004</v>
      </c>
      <c r="P680" s="33">
        <f t="shared" si="79"/>
        <v>31200.199999999997</v>
      </c>
      <c r="Q680" s="29">
        <f>Q683+Q697+Q693+Q695+Q699+Q690</f>
        <v>0</v>
      </c>
      <c r="R680" s="33">
        <f t="shared" si="77"/>
        <v>31200.199999999997</v>
      </c>
      <c r="S680" s="29">
        <f>S683+S697+S693+S695+S699+S690</f>
        <v>0</v>
      </c>
      <c r="T680" s="33">
        <f t="shared" si="77"/>
        <v>31200.199999999997</v>
      </c>
      <c r="U680" s="29">
        <f>U683+U697+U693+U695+U699+U690</f>
        <v>1704.4</v>
      </c>
      <c r="V680" s="33">
        <f t="shared" si="77"/>
        <v>32904.6</v>
      </c>
      <c r="W680" s="29">
        <f>W683+W697+W693+W695+W699+W690</f>
        <v>0</v>
      </c>
      <c r="X680" s="33">
        <f t="shared" si="77"/>
        <v>32904.6</v>
      </c>
      <c r="Y680" s="29">
        <f>Y683+Y697+Y693+Y695+Y699+Y690</f>
        <v>1000</v>
      </c>
      <c r="Z680" s="33">
        <f t="shared" si="77"/>
        <v>33904.6</v>
      </c>
      <c r="AA680" s="29">
        <f>AA683+AA697+AA693+AA695+AA699+AA690</f>
        <v>0</v>
      </c>
      <c r="AB680" s="33">
        <f t="shared" si="77"/>
        <v>33904.6</v>
      </c>
      <c r="AC680" s="29">
        <f>AC683+AC697+AC693+AC695+AC699+AC690</f>
        <v>0</v>
      </c>
      <c r="AD680" s="33">
        <f t="shared" si="77"/>
        <v>33904.6</v>
      </c>
      <c r="AE680" s="29">
        <f>AE683+AE697+AE693+AE695+AE699+AE690</f>
        <v>-508.81299999999999</v>
      </c>
      <c r="AF680" s="33">
        <f t="shared" si="77"/>
        <v>33395.786999999997</v>
      </c>
      <c r="AG680" s="29">
        <f>AG683+AG697+AG693+AG695+AG699+AG690</f>
        <v>0</v>
      </c>
      <c r="AH680" s="28">
        <f t="shared" si="80"/>
        <v>33395.786999999997</v>
      </c>
    </row>
    <row r="681" spans="1:34" ht="141.75" hidden="1" customHeight="1" x14ac:dyDescent="0.4">
      <c r="A681" s="13"/>
      <c r="B681" s="34"/>
      <c r="C681" s="31" t="s">
        <v>214</v>
      </c>
      <c r="D681" s="80" t="s">
        <v>215</v>
      </c>
      <c r="E681" s="80"/>
      <c r="F681" s="33" t="e">
        <f>#REF!+#REF!</f>
        <v>#REF!</v>
      </c>
      <c r="G681" s="29"/>
      <c r="H681" s="33" t="e">
        <f t="shared" si="79"/>
        <v>#REF!</v>
      </c>
      <c r="I681" s="29"/>
      <c r="J681" s="33" t="e">
        <f t="shared" si="79"/>
        <v>#REF!</v>
      </c>
      <c r="K681" s="29"/>
      <c r="L681" s="33" t="e">
        <f t="shared" si="79"/>
        <v>#REF!</v>
      </c>
      <c r="M681" s="29"/>
      <c r="N681" s="33" t="e">
        <f t="shared" si="79"/>
        <v>#REF!</v>
      </c>
      <c r="O681" s="29"/>
      <c r="P681" s="33" t="e">
        <f t="shared" si="79"/>
        <v>#REF!</v>
      </c>
      <c r="Q681" s="29"/>
      <c r="R681" s="33" t="e">
        <f t="shared" si="77"/>
        <v>#REF!</v>
      </c>
      <c r="S681" s="29"/>
      <c r="T681" s="33" t="e">
        <f t="shared" si="77"/>
        <v>#REF!</v>
      </c>
      <c r="U681" s="29"/>
      <c r="V681" s="33" t="e">
        <f t="shared" si="77"/>
        <v>#REF!</v>
      </c>
      <c r="W681" s="29"/>
      <c r="X681" s="33" t="e">
        <f t="shared" si="77"/>
        <v>#REF!</v>
      </c>
      <c r="Y681" s="29"/>
      <c r="Z681" s="33" t="e">
        <f t="shared" si="77"/>
        <v>#REF!</v>
      </c>
      <c r="AA681" s="29"/>
      <c r="AB681" s="33" t="e">
        <f t="shared" si="77"/>
        <v>#REF!</v>
      </c>
      <c r="AC681" s="29"/>
      <c r="AD681" s="33" t="e">
        <f t="shared" si="77"/>
        <v>#REF!</v>
      </c>
      <c r="AE681" s="29"/>
      <c r="AF681" s="33" t="e">
        <f t="shared" si="77"/>
        <v>#REF!</v>
      </c>
      <c r="AG681" s="29"/>
      <c r="AH681" s="28" t="e">
        <f t="shared" si="80"/>
        <v>#REF!</v>
      </c>
    </row>
    <row r="682" spans="1:34" ht="60.75" hidden="1" customHeight="1" x14ac:dyDescent="0.4">
      <c r="A682" s="13"/>
      <c r="B682" s="34"/>
      <c r="C682" s="31" t="s">
        <v>65</v>
      </c>
      <c r="D682" s="80" t="s">
        <v>215</v>
      </c>
      <c r="E682" s="80">
        <v>400</v>
      </c>
      <c r="F682" s="33" t="e">
        <f>#REF!+#REF!</f>
        <v>#REF!</v>
      </c>
      <c r="G682" s="29">
        <f>G684</f>
        <v>0</v>
      </c>
      <c r="H682" s="33" t="e">
        <f t="shared" si="79"/>
        <v>#REF!</v>
      </c>
      <c r="I682" s="29">
        <f>I684</f>
        <v>0</v>
      </c>
      <c r="J682" s="33" t="e">
        <f t="shared" si="79"/>
        <v>#REF!</v>
      </c>
      <c r="K682" s="29">
        <f>K684</f>
        <v>0</v>
      </c>
      <c r="L682" s="33" t="e">
        <f t="shared" si="79"/>
        <v>#REF!</v>
      </c>
      <c r="M682" s="29">
        <f>M684</f>
        <v>0</v>
      </c>
      <c r="N682" s="33" t="e">
        <f t="shared" si="79"/>
        <v>#REF!</v>
      </c>
      <c r="O682" s="29">
        <f>O684</f>
        <v>0</v>
      </c>
      <c r="P682" s="33" t="e">
        <f t="shared" si="79"/>
        <v>#REF!</v>
      </c>
      <c r="Q682" s="29">
        <f>Q684</f>
        <v>0</v>
      </c>
      <c r="R682" s="33" t="e">
        <f t="shared" si="77"/>
        <v>#REF!</v>
      </c>
      <c r="S682" s="29">
        <f>S684</f>
        <v>0</v>
      </c>
      <c r="T682" s="33" t="e">
        <f t="shared" si="77"/>
        <v>#REF!</v>
      </c>
      <c r="U682" s="29">
        <f>U684</f>
        <v>0</v>
      </c>
      <c r="V682" s="33" t="e">
        <f t="shared" si="77"/>
        <v>#REF!</v>
      </c>
      <c r="W682" s="29">
        <f>W684</f>
        <v>0</v>
      </c>
      <c r="X682" s="33" t="e">
        <f t="shared" si="77"/>
        <v>#REF!</v>
      </c>
      <c r="Y682" s="29">
        <f>Y684</f>
        <v>0</v>
      </c>
      <c r="Z682" s="33" t="e">
        <f t="shared" si="77"/>
        <v>#REF!</v>
      </c>
      <c r="AA682" s="29">
        <f>AA684</f>
        <v>0</v>
      </c>
      <c r="AB682" s="33" t="e">
        <f t="shared" si="77"/>
        <v>#REF!</v>
      </c>
      <c r="AC682" s="29">
        <f>AC684</f>
        <v>0</v>
      </c>
      <c r="AD682" s="33" t="e">
        <f t="shared" si="77"/>
        <v>#REF!</v>
      </c>
      <c r="AE682" s="29">
        <f>AE684</f>
        <v>0</v>
      </c>
      <c r="AF682" s="33" t="e">
        <f t="shared" si="77"/>
        <v>#REF!</v>
      </c>
      <c r="AG682" s="29">
        <f>AG684</f>
        <v>0</v>
      </c>
      <c r="AH682" s="28" t="e">
        <f t="shared" si="80"/>
        <v>#REF!</v>
      </c>
    </row>
    <row r="683" spans="1:34" ht="122.25" hidden="1" customHeight="1" x14ac:dyDescent="0.4">
      <c r="A683" s="13"/>
      <c r="B683" s="34"/>
      <c r="C683" s="31" t="s">
        <v>216</v>
      </c>
      <c r="D683" s="80" t="s">
        <v>217</v>
      </c>
      <c r="E683" s="80"/>
      <c r="F683" s="33" t="e">
        <f>#REF!+#REF!</f>
        <v>#REF!</v>
      </c>
      <c r="G683" s="29">
        <f>G685</f>
        <v>0</v>
      </c>
      <c r="H683" s="33" t="e">
        <f t="shared" si="79"/>
        <v>#REF!</v>
      </c>
      <c r="I683" s="29">
        <f>I685</f>
        <v>0</v>
      </c>
      <c r="J683" s="33" t="e">
        <f t="shared" si="79"/>
        <v>#REF!</v>
      </c>
      <c r="K683" s="29">
        <f>K685</f>
        <v>0</v>
      </c>
      <c r="L683" s="33" t="e">
        <f t="shared" si="79"/>
        <v>#REF!</v>
      </c>
      <c r="M683" s="29">
        <f>M685</f>
        <v>0</v>
      </c>
      <c r="N683" s="33" t="e">
        <f t="shared" si="79"/>
        <v>#REF!</v>
      </c>
      <c r="O683" s="29">
        <f>O685</f>
        <v>0</v>
      </c>
      <c r="P683" s="33" t="e">
        <f t="shared" si="79"/>
        <v>#REF!</v>
      </c>
      <c r="Q683" s="29">
        <f>Q685</f>
        <v>0</v>
      </c>
      <c r="R683" s="33" t="e">
        <f t="shared" si="77"/>
        <v>#REF!</v>
      </c>
      <c r="S683" s="29">
        <f>S685</f>
        <v>0</v>
      </c>
      <c r="T683" s="33" t="e">
        <f t="shared" si="77"/>
        <v>#REF!</v>
      </c>
      <c r="U683" s="29">
        <f>U685</f>
        <v>0</v>
      </c>
      <c r="V683" s="33" t="e">
        <f t="shared" si="77"/>
        <v>#REF!</v>
      </c>
      <c r="W683" s="29">
        <f>W685</f>
        <v>0</v>
      </c>
      <c r="X683" s="33" t="e">
        <f t="shared" si="77"/>
        <v>#REF!</v>
      </c>
      <c r="Y683" s="29">
        <f>Y685</f>
        <v>0</v>
      </c>
      <c r="Z683" s="33" t="e">
        <f t="shared" si="77"/>
        <v>#REF!</v>
      </c>
      <c r="AA683" s="29">
        <f>AA685</f>
        <v>0</v>
      </c>
      <c r="AB683" s="33" t="e">
        <f t="shared" si="77"/>
        <v>#REF!</v>
      </c>
      <c r="AC683" s="29">
        <f>AC685</f>
        <v>0</v>
      </c>
      <c r="AD683" s="33" t="e">
        <f t="shared" si="77"/>
        <v>#REF!</v>
      </c>
      <c r="AE683" s="29">
        <f>AE685</f>
        <v>0</v>
      </c>
      <c r="AF683" s="33" t="e">
        <f t="shared" si="77"/>
        <v>#REF!</v>
      </c>
      <c r="AG683" s="29">
        <f>AG685</f>
        <v>0</v>
      </c>
      <c r="AH683" s="28" t="e">
        <f t="shared" si="80"/>
        <v>#REF!</v>
      </c>
    </row>
    <row r="684" spans="1:34" ht="60.75" hidden="1" customHeight="1" x14ac:dyDescent="0.4">
      <c r="A684" s="13"/>
      <c r="B684" s="34"/>
      <c r="C684" s="31" t="s">
        <v>14</v>
      </c>
      <c r="D684" s="80" t="s">
        <v>217</v>
      </c>
      <c r="E684" s="80">
        <v>200</v>
      </c>
      <c r="F684" s="33" t="e">
        <f>#REF!+#REF!</f>
        <v>#REF!</v>
      </c>
      <c r="G684" s="29">
        <v>0</v>
      </c>
      <c r="H684" s="33" t="e">
        <f t="shared" si="79"/>
        <v>#REF!</v>
      </c>
      <c r="I684" s="29">
        <v>0</v>
      </c>
      <c r="J684" s="33" t="e">
        <f t="shared" si="79"/>
        <v>#REF!</v>
      </c>
      <c r="K684" s="29">
        <v>0</v>
      </c>
      <c r="L684" s="33" t="e">
        <f t="shared" si="79"/>
        <v>#REF!</v>
      </c>
      <c r="M684" s="29">
        <v>0</v>
      </c>
      <c r="N684" s="33" t="e">
        <f t="shared" si="79"/>
        <v>#REF!</v>
      </c>
      <c r="O684" s="29">
        <v>0</v>
      </c>
      <c r="P684" s="33" t="e">
        <f t="shared" ref="P684:Z736" si="81">N684+O684</f>
        <v>#REF!</v>
      </c>
      <c r="Q684" s="29">
        <v>0</v>
      </c>
      <c r="R684" s="33" t="e">
        <f t="shared" si="81"/>
        <v>#REF!</v>
      </c>
      <c r="S684" s="29">
        <v>0</v>
      </c>
      <c r="T684" s="33" t="e">
        <f t="shared" si="81"/>
        <v>#REF!</v>
      </c>
      <c r="U684" s="29">
        <v>0</v>
      </c>
      <c r="V684" s="33" t="e">
        <f t="shared" si="81"/>
        <v>#REF!</v>
      </c>
      <c r="W684" s="29">
        <v>0</v>
      </c>
      <c r="X684" s="33" t="e">
        <f t="shared" si="81"/>
        <v>#REF!</v>
      </c>
      <c r="Y684" s="29">
        <v>0</v>
      </c>
      <c r="Z684" s="33" t="e">
        <f t="shared" si="81"/>
        <v>#REF!</v>
      </c>
      <c r="AA684" s="29">
        <v>0</v>
      </c>
      <c r="AB684" s="33" t="e">
        <f t="shared" si="77"/>
        <v>#REF!</v>
      </c>
      <c r="AC684" s="29">
        <v>0</v>
      </c>
      <c r="AD684" s="33" t="e">
        <f t="shared" si="77"/>
        <v>#REF!</v>
      </c>
      <c r="AE684" s="29">
        <v>0</v>
      </c>
      <c r="AF684" s="33" t="e">
        <f t="shared" si="77"/>
        <v>#REF!</v>
      </c>
      <c r="AG684" s="29">
        <v>0</v>
      </c>
      <c r="AH684" s="28" t="e">
        <f t="shared" si="80"/>
        <v>#REF!</v>
      </c>
    </row>
    <row r="685" spans="1:34" ht="60" hidden="1" customHeight="1" x14ac:dyDescent="0.4">
      <c r="A685" s="13"/>
      <c r="B685" s="34"/>
      <c r="C685" s="31" t="s">
        <v>65</v>
      </c>
      <c r="D685" s="80" t="s">
        <v>217</v>
      </c>
      <c r="E685" s="80">
        <v>400</v>
      </c>
      <c r="F685" s="33" t="e">
        <f>#REF!+#REF!</f>
        <v>#REF!</v>
      </c>
      <c r="G685" s="29">
        <v>0</v>
      </c>
      <c r="H685" s="33" t="e">
        <f t="shared" si="79"/>
        <v>#REF!</v>
      </c>
      <c r="I685" s="29">
        <v>0</v>
      </c>
      <c r="J685" s="33" t="e">
        <f t="shared" si="79"/>
        <v>#REF!</v>
      </c>
      <c r="K685" s="29">
        <v>0</v>
      </c>
      <c r="L685" s="33" t="e">
        <f t="shared" si="79"/>
        <v>#REF!</v>
      </c>
      <c r="M685" s="29">
        <v>0</v>
      </c>
      <c r="N685" s="33" t="e">
        <f t="shared" si="79"/>
        <v>#REF!</v>
      </c>
      <c r="O685" s="29">
        <v>0</v>
      </c>
      <c r="P685" s="33" t="e">
        <f t="shared" si="81"/>
        <v>#REF!</v>
      </c>
      <c r="Q685" s="29">
        <v>0</v>
      </c>
      <c r="R685" s="33" t="e">
        <f t="shared" si="81"/>
        <v>#REF!</v>
      </c>
      <c r="S685" s="29">
        <v>0</v>
      </c>
      <c r="T685" s="33" t="e">
        <f t="shared" si="81"/>
        <v>#REF!</v>
      </c>
      <c r="U685" s="29">
        <v>0</v>
      </c>
      <c r="V685" s="33" t="e">
        <f t="shared" si="81"/>
        <v>#REF!</v>
      </c>
      <c r="W685" s="29">
        <v>0</v>
      </c>
      <c r="X685" s="33" t="e">
        <f t="shared" si="81"/>
        <v>#REF!</v>
      </c>
      <c r="Y685" s="29">
        <v>0</v>
      </c>
      <c r="Z685" s="33" t="e">
        <f t="shared" si="81"/>
        <v>#REF!</v>
      </c>
      <c r="AA685" s="29">
        <v>0</v>
      </c>
      <c r="AB685" s="33" t="e">
        <f t="shared" ref="AB685:AF688" si="82">Z685+AA685</f>
        <v>#REF!</v>
      </c>
      <c r="AC685" s="29">
        <v>0</v>
      </c>
      <c r="AD685" s="33" t="e">
        <f t="shared" si="82"/>
        <v>#REF!</v>
      </c>
      <c r="AE685" s="29">
        <v>0</v>
      </c>
      <c r="AF685" s="33" t="e">
        <f t="shared" si="82"/>
        <v>#REF!</v>
      </c>
      <c r="AG685" s="29">
        <v>0</v>
      </c>
      <c r="AH685" s="28" t="e">
        <f t="shared" si="80"/>
        <v>#REF!</v>
      </c>
    </row>
    <row r="686" spans="1:34" ht="101.25" hidden="1" customHeight="1" x14ac:dyDescent="0.4">
      <c r="A686" s="13"/>
      <c r="B686" s="34"/>
      <c r="C686" s="31" t="s">
        <v>218</v>
      </c>
      <c r="D686" s="80" t="s">
        <v>219</v>
      </c>
      <c r="E686" s="80"/>
      <c r="F686" s="33" t="e">
        <f>#REF!+#REF!</f>
        <v>#REF!</v>
      </c>
      <c r="G686" s="29"/>
      <c r="H686" s="33" t="e">
        <f t="shared" si="79"/>
        <v>#REF!</v>
      </c>
      <c r="I686" s="29"/>
      <c r="J686" s="33" t="e">
        <f t="shared" si="79"/>
        <v>#REF!</v>
      </c>
      <c r="K686" s="29"/>
      <c r="L686" s="33" t="e">
        <f t="shared" si="79"/>
        <v>#REF!</v>
      </c>
      <c r="M686" s="29"/>
      <c r="N686" s="33" t="e">
        <f t="shared" si="79"/>
        <v>#REF!</v>
      </c>
      <c r="O686" s="29"/>
      <c r="P686" s="33" t="e">
        <f t="shared" si="81"/>
        <v>#REF!</v>
      </c>
      <c r="Q686" s="29"/>
      <c r="R686" s="33" t="e">
        <f t="shared" si="81"/>
        <v>#REF!</v>
      </c>
      <c r="S686" s="29"/>
      <c r="T686" s="33" t="e">
        <f t="shared" si="81"/>
        <v>#REF!</v>
      </c>
      <c r="U686" s="29"/>
      <c r="V686" s="33" t="e">
        <f t="shared" si="81"/>
        <v>#REF!</v>
      </c>
      <c r="W686" s="29"/>
      <c r="X686" s="33" t="e">
        <f t="shared" si="81"/>
        <v>#REF!</v>
      </c>
      <c r="Y686" s="29"/>
      <c r="Z686" s="33" t="e">
        <f t="shared" si="81"/>
        <v>#REF!</v>
      </c>
      <c r="AA686" s="29"/>
      <c r="AB686" s="33" t="e">
        <f t="shared" si="82"/>
        <v>#REF!</v>
      </c>
      <c r="AC686" s="29"/>
      <c r="AD686" s="33" t="e">
        <f t="shared" si="82"/>
        <v>#REF!</v>
      </c>
      <c r="AE686" s="29"/>
      <c r="AF686" s="33" t="e">
        <f t="shared" si="82"/>
        <v>#REF!</v>
      </c>
      <c r="AG686" s="29"/>
      <c r="AH686" s="28" t="e">
        <f t="shared" si="80"/>
        <v>#REF!</v>
      </c>
    </row>
    <row r="687" spans="1:34" ht="0.75" hidden="1" customHeight="1" x14ac:dyDescent="0.4">
      <c r="A687" s="13"/>
      <c r="B687" s="34"/>
      <c r="C687" s="31" t="s">
        <v>65</v>
      </c>
      <c r="D687" s="80" t="s">
        <v>219</v>
      </c>
      <c r="E687" s="80">
        <v>400</v>
      </c>
      <c r="F687" s="33" t="e">
        <f>#REF!+#REF!</f>
        <v>#REF!</v>
      </c>
      <c r="G687" s="29">
        <f>G688</f>
        <v>0</v>
      </c>
      <c r="H687" s="33" t="e">
        <f t="shared" si="79"/>
        <v>#REF!</v>
      </c>
      <c r="I687" s="29">
        <f>I688</f>
        <v>0</v>
      </c>
      <c r="J687" s="33" t="e">
        <f t="shared" si="79"/>
        <v>#REF!</v>
      </c>
      <c r="K687" s="29">
        <f>K688</f>
        <v>0</v>
      </c>
      <c r="L687" s="33" t="e">
        <f t="shared" si="79"/>
        <v>#REF!</v>
      </c>
      <c r="M687" s="29">
        <f>M688</f>
        <v>0</v>
      </c>
      <c r="N687" s="33" t="e">
        <f t="shared" si="79"/>
        <v>#REF!</v>
      </c>
      <c r="O687" s="29">
        <f>O688</f>
        <v>0</v>
      </c>
      <c r="P687" s="33" t="e">
        <f t="shared" si="81"/>
        <v>#REF!</v>
      </c>
      <c r="Q687" s="29">
        <f>Q688</f>
        <v>0</v>
      </c>
      <c r="R687" s="33" t="e">
        <f t="shared" si="81"/>
        <v>#REF!</v>
      </c>
      <c r="S687" s="29">
        <f>S688</f>
        <v>0</v>
      </c>
      <c r="T687" s="33" t="e">
        <f t="shared" si="81"/>
        <v>#REF!</v>
      </c>
      <c r="U687" s="29">
        <f>U688</f>
        <v>0</v>
      </c>
      <c r="V687" s="33" t="e">
        <f t="shared" si="81"/>
        <v>#REF!</v>
      </c>
      <c r="W687" s="29">
        <f>W688</f>
        <v>0</v>
      </c>
      <c r="X687" s="33" t="e">
        <f t="shared" si="81"/>
        <v>#REF!</v>
      </c>
      <c r="Y687" s="29">
        <f>Y688</f>
        <v>0</v>
      </c>
      <c r="Z687" s="33" t="e">
        <f t="shared" si="81"/>
        <v>#REF!</v>
      </c>
      <c r="AA687" s="29">
        <f>AA688</f>
        <v>0</v>
      </c>
      <c r="AB687" s="33" t="e">
        <f t="shared" si="82"/>
        <v>#REF!</v>
      </c>
      <c r="AC687" s="29">
        <f>AC688</f>
        <v>0</v>
      </c>
      <c r="AD687" s="33" t="e">
        <f t="shared" si="82"/>
        <v>#REF!</v>
      </c>
      <c r="AE687" s="29">
        <f>AE688</f>
        <v>0</v>
      </c>
      <c r="AF687" s="33" t="e">
        <f t="shared" si="82"/>
        <v>#REF!</v>
      </c>
      <c r="AG687" s="29">
        <f>AG688</f>
        <v>0</v>
      </c>
      <c r="AH687" s="28" t="e">
        <f t="shared" si="80"/>
        <v>#REF!</v>
      </c>
    </row>
    <row r="688" spans="1:34" ht="101.25" hidden="1" customHeight="1" x14ac:dyDescent="0.4">
      <c r="A688" s="13"/>
      <c r="B688" s="34"/>
      <c r="C688" s="31" t="s">
        <v>218</v>
      </c>
      <c r="D688" s="80" t="s">
        <v>219</v>
      </c>
      <c r="E688" s="80"/>
      <c r="F688" s="33" t="e">
        <f>#REF!+#REF!</f>
        <v>#REF!</v>
      </c>
      <c r="G688" s="29"/>
      <c r="H688" s="33" t="e">
        <f t="shared" si="79"/>
        <v>#REF!</v>
      </c>
      <c r="I688" s="29"/>
      <c r="J688" s="33" t="e">
        <f t="shared" si="79"/>
        <v>#REF!</v>
      </c>
      <c r="K688" s="29"/>
      <c r="L688" s="33" t="e">
        <f t="shared" si="79"/>
        <v>#REF!</v>
      </c>
      <c r="M688" s="29"/>
      <c r="N688" s="33" t="e">
        <f t="shared" si="79"/>
        <v>#REF!</v>
      </c>
      <c r="O688" s="29"/>
      <c r="P688" s="33" t="e">
        <f t="shared" si="81"/>
        <v>#REF!</v>
      </c>
      <c r="Q688" s="29"/>
      <c r="R688" s="33" t="e">
        <f t="shared" si="81"/>
        <v>#REF!</v>
      </c>
      <c r="S688" s="29"/>
      <c r="T688" s="33" t="e">
        <f t="shared" si="81"/>
        <v>#REF!</v>
      </c>
      <c r="U688" s="29"/>
      <c r="V688" s="33" t="e">
        <f t="shared" si="81"/>
        <v>#REF!</v>
      </c>
      <c r="W688" s="29"/>
      <c r="X688" s="33" t="e">
        <f t="shared" si="81"/>
        <v>#REF!</v>
      </c>
      <c r="Y688" s="29"/>
      <c r="Z688" s="33" t="e">
        <f t="shared" si="81"/>
        <v>#REF!</v>
      </c>
      <c r="AA688" s="29"/>
      <c r="AB688" s="33" t="e">
        <f t="shared" si="82"/>
        <v>#REF!</v>
      </c>
      <c r="AC688" s="29"/>
      <c r="AD688" s="33" t="e">
        <f t="shared" si="82"/>
        <v>#REF!</v>
      </c>
      <c r="AE688" s="29"/>
      <c r="AF688" s="33" t="e">
        <f t="shared" si="82"/>
        <v>#REF!</v>
      </c>
      <c r="AG688" s="29"/>
      <c r="AH688" s="28" t="e">
        <f t="shared" si="80"/>
        <v>#REF!</v>
      </c>
    </row>
    <row r="689" spans="1:34" ht="60.75" hidden="1" customHeight="1" x14ac:dyDescent="0.4">
      <c r="A689" s="13"/>
      <c r="B689" s="34"/>
      <c r="C689" s="31" t="s">
        <v>14</v>
      </c>
      <c r="D689" s="80" t="s">
        <v>219</v>
      </c>
      <c r="E689" s="80">
        <v>200</v>
      </c>
      <c r="F689" s="33" t="e">
        <f>#REF!+#REF!</f>
        <v>#REF!</v>
      </c>
      <c r="G689" s="29">
        <f>G697</f>
        <v>5.2</v>
      </c>
      <c r="H689" s="33" t="e">
        <f t="shared" si="79"/>
        <v>#REF!</v>
      </c>
      <c r="I689" s="29">
        <f>I697</f>
        <v>0</v>
      </c>
      <c r="J689" s="33" t="e">
        <f t="shared" si="79"/>
        <v>#REF!</v>
      </c>
      <c r="K689" s="29">
        <f>K697</f>
        <v>0</v>
      </c>
      <c r="L689" s="33" t="e">
        <f t="shared" si="79"/>
        <v>#REF!</v>
      </c>
      <c r="M689" s="29">
        <f>M697</f>
        <v>0</v>
      </c>
      <c r="N689" s="33" t="e">
        <f t="shared" si="79"/>
        <v>#REF!</v>
      </c>
      <c r="O689" s="29">
        <f>O697</f>
        <v>-5.2</v>
      </c>
      <c r="P689" s="33" t="e">
        <f t="shared" si="81"/>
        <v>#REF!</v>
      </c>
      <c r="Q689" s="29">
        <f>Q697</f>
        <v>0</v>
      </c>
      <c r="R689" s="33" t="e">
        <f t="shared" si="81"/>
        <v>#REF!</v>
      </c>
      <c r="S689" s="29">
        <f>S697</f>
        <v>0</v>
      </c>
      <c r="T689" s="33" t="e">
        <f t="shared" si="81"/>
        <v>#REF!</v>
      </c>
      <c r="U689" s="29">
        <f>U697</f>
        <v>0</v>
      </c>
      <c r="V689" s="33" t="e">
        <f t="shared" si="81"/>
        <v>#REF!</v>
      </c>
      <c r="W689" s="29">
        <f>W697</f>
        <v>0</v>
      </c>
      <c r="X689" s="33" t="e">
        <f t="shared" si="81"/>
        <v>#REF!</v>
      </c>
      <c r="Y689" s="29">
        <f>Y697</f>
        <v>0</v>
      </c>
      <c r="Z689" s="33" t="e">
        <f t="shared" ref="Z689:AF736" si="83">X689+Y689</f>
        <v>#REF!</v>
      </c>
      <c r="AA689" s="29">
        <f>AA697</f>
        <v>0</v>
      </c>
      <c r="AB689" s="33" t="e">
        <f t="shared" si="83"/>
        <v>#REF!</v>
      </c>
      <c r="AC689" s="29">
        <f>AC697</f>
        <v>0</v>
      </c>
      <c r="AD689" s="33" t="e">
        <f t="shared" si="83"/>
        <v>#REF!</v>
      </c>
      <c r="AE689" s="29">
        <f>AE697</f>
        <v>0</v>
      </c>
      <c r="AF689" s="33" t="e">
        <f t="shared" si="83"/>
        <v>#REF!</v>
      </c>
      <c r="AG689" s="29">
        <f>AG697</f>
        <v>0</v>
      </c>
      <c r="AH689" s="28" t="e">
        <f t="shared" si="80"/>
        <v>#REF!</v>
      </c>
    </row>
    <row r="690" spans="1:34" ht="33" customHeight="1" x14ac:dyDescent="0.4">
      <c r="A690" s="13"/>
      <c r="B690" s="34"/>
      <c r="C690" s="114" t="s">
        <v>649</v>
      </c>
      <c r="D690" s="80" t="s">
        <v>219</v>
      </c>
      <c r="E690" s="80"/>
      <c r="F690" s="33"/>
      <c r="G690" s="29">
        <f t="shared" ref="G690:AF690" si="84">G691</f>
        <v>110</v>
      </c>
      <c r="H690" s="29">
        <f t="shared" si="84"/>
        <v>110</v>
      </c>
      <c r="I690" s="29">
        <f t="shared" si="84"/>
        <v>0</v>
      </c>
      <c r="J690" s="29">
        <f t="shared" si="84"/>
        <v>110</v>
      </c>
      <c r="K690" s="29">
        <f t="shared" si="84"/>
        <v>0</v>
      </c>
      <c r="L690" s="29">
        <f t="shared" si="84"/>
        <v>110</v>
      </c>
      <c r="M690" s="29">
        <f t="shared" si="84"/>
        <v>0</v>
      </c>
      <c r="N690" s="29">
        <f t="shared" si="84"/>
        <v>110</v>
      </c>
      <c r="O690" s="29">
        <f t="shared" si="84"/>
        <v>0</v>
      </c>
      <c r="P690" s="29">
        <f t="shared" si="84"/>
        <v>110</v>
      </c>
      <c r="Q690" s="29">
        <f t="shared" si="84"/>
        <v>0</v>
      </c>
      <c r="R690" s="29">
        <f t="shared" si="84"/>
        <v>110</v>
      </c>
      <c r="S690" s="29">
        <f t="shared" si="84"/>
        <v>0</v>
      </c>
      <c r="T690" s="29">
        <f t="shared" si="84"/>
        <v>110</v>
      </c>
      <c r="U690" s="29">
        <f t="shared" si="84"/>
        <v>0</v>
      </c>
      <c r="V690" s="29">
        <f t="shared" si="84"/>
        <v>110</v>
      </c>
      <c r="W690" s="29">
        <f t="shared" si="84"/>
        <v>0</v>
      </c>
      <c r="X690" s="29">
        <f t="shared" si="84"/>
        <v>110</v>
      </c>
      <c r="Y690" s="29">
        <f>Y691+Y692</f>
        <v>1000</v>
      </c>
      <c r="Z690" s="29">
        <f t="shared" si="84"/>
        <v>110</v>
      </c>
      <c r="AA690" s="29">
        <f>AA691+AA692</f>
        <v>0</v>
      </c>
      <c r="AB690" s="29">
        <f t="shared" si="84"/>
        <v>110</v>
      </c>
      <c r="AC690" s="29">
        <f>AC691+AC692</f>
        <v>0</v>
      </c>
      <c r="AD690" s="29">
        <f t="shared" si="84"/>
        <v>110</v>
      </c>
      <c r="AE690" s="29">
        <f>AE691+AE692</f>
        <v>-508.81299999999999</v>
      </c>
      <c r="AF690" s="29">
        <f t="shared" si="84"/>
        <v>110</v>
      </c>
      <c r="AG690" s="29">
        <f>AG691+AG692</f>
        <v>0</v>
      </c>
      <c r="AH690" s="28">
        <f t="shared" si="80"/>
        <v>110</v>
      </c>
    </row>
    <row r="691" spans="1:34" ht="48.75" customHeight="1" x14ac:dyDescent="0.4">
      <c r="A691" s="13"/>
      <c r="B691" s="34"/>
      <c r="C691" s="114" t="s">
        <v>14</v>
      </c>
      <c r="D691" s="80" t="s">
        <v>219</v>
      </c>
      <c r="E691" s="80">
        <v>200</v>
      </c>
      <c r="F691" s="33"/>
      <c r="G691" s="29">
        <v>110</v>
      </c>
      <c r="H691" s="33">
        <f t="shared" ref="H691:AF692" si="85">F691+G691</f>
        <v>110</v>
      </c>
      <c r="I691" s="29"/>
      <c r="J691" s="33">
        <f t="shared" si="85"/>
        <v>110</v>
      </c>
      <c r="K691" s="29"/>
      <c r="L691" s="33">
        <f t="shared" si="85"/>
        <v>110</v>
      </c>
      <c r="M691" s="29"/>
      <c r="N691" s="33">
        <f t="shared" si="85"/>
        <v>110</v>
      </c>
      <c r="O691" s="29"/>
      <c r="P691" s="33">
        <f t="shared" si="85"/>
        <v>110</v>
      </c>
      <c r="Q691" s="29"/>
      <c r="R691" s="33">
        <f t="shared" si="85"/>
        <v>110</v>
      </c>
      <c r="S691" s="29"/>
      <c r="T691" s="33">
        <f t="shared" si="85"/>
        <v>110</v>
      </c>
      <c r="U691" s="29"/>
      <c r="V691" s="33">
        <f t="shared" si="85"/>
        <v>110</v>
      </c>
      <c r="W691" s="29"/>
      <c r="X691" s="33">
        <f t="shared" si="85"/>
        <v>110</v>
      </c>
      <c r="Y691" s="29"/>
      <c r="Z691" s="33">
        <f t="shared" si="85"/>
        <v>110</v>
      </c>
      <c r="AA691" s="29"/>
      <c r="AB691" s="33">
        <f t="shared" si="85"/>
        <v>110</v>
      </c>
      <c r="AC691" s="29"/>
      <c r="AD691" s="33">
        <f t="shared" si="85"/>
        <v>110</v>
      </c>
      <c r="AE691" s="29"/>
      <c r="AF691" s="33">
        <f t="shared" si="85"/>
        <v>110</v>
      </c>
      <c r="AG691" s="29"/>
      <c r="AH691" s="28">
        <f t="shared" si="80"/>
        <v>110</v>
      </c>
    </row>
    <row r="692" spans="1:34" ht="48.75" customHeight="1" x14ac:dyDescent="0.4">
      <c r="A692" s="13"/>
      <c r="B692" s="34"/>
      <c r="C692" s="114" t="s">
        <v>65</v>
      </c>
      <c r="D692" s="188" t="s">
        <v>219</v>
      </c>
      <c r="E692" s="188">
        <v>400</v>
      </c>
      <c r="F692" s="33"/>
      <c r="G692" s="29"/>
      <c r="H692" s="33"/>
      <c r="I692" s="29"/>
      <c r="J692" s="33"/>
      <c r="K692" s="29"/>
      <c r="L692" s="33"/>
      <c r="M692" s="29"/>
      <c r="N692" s="33"/>
      <c r="O692" s="29"/>
      <c r="P692" s="33"/>
      <c r="Q692" s="29"/>
      <c r="R692" s="33"/>
      <c r="S692" s="29"/>
      <c r="T692" s="33"/>
      <c r="U692" s="29"/>
      <c r="V692" s="33"/>
      <c r="W692" s="29"/>
      <c r="X692" s="33"/>
      <c r="Y692" s="29">
        <v>1000</v>
      </c>
      <c r="Z692" s="33">
        <f t="shared" si="85"/>
        <v>1000</v>
      </c>
      <c r="AA692" s="29"/>
      <c r="AB692" s="33">
        <f t="shared" si="85"/>
        <v>1000</v>
      </c>
      <c r="AC692" s="29"/>
      <c r="AD692" s="33">
        <f t="shared" si="85"/>
        <v>1000</v>
      </c>
      <c r="AE692" s="29">
        <v>-508.81299999999999</v>
      </c>
      <c r="AF692" s="33">
        <f t="shared" si="85"/>
        <v>491.18700000000001</v>
      </c>
      <c r="AG692" s="29"/>
      <c r="AH692" s="28">
        <f t="shared" si="80"/>
        <v>491.18700000000001</v>
      </c>
    </row>
    <row r="693" spans="1:34" ht="143.44999999999999" customHeight="1" x14ac:dyDescent="0.4">
      <c r="A693" s="13"/>
      <c r="B693" s="34"/>
      <c r="C693" s="52" t="s">
        <v>677</v>
      </c>
      <c r="D693" s="59" t="s">
        <v>521</v>
      </c>
      <c r="E693" s="96"/>
      <c r="F693" s="33">
        <v>0</v>
      </c>
      <c r="G693" s="29">
        <f>G694</f>
        <v>20107.3</v>
      </c>
      <c r="H693" s="33">
        <f t="shared" si="79"/>
        <v>20107.3</v>
      </c>
      <c r="I693" s="29">
        <f>I694</f>
        <v>0</v>
      </c>
      <c r="J693" s="33">
        <f t="shared" si="79"/>
        <v>20107.3</v>
      </c>
      <c r="K693" s="29">
        <f>K694</f>
        <v>0</v>
      </c>
      <c r="L693" s="33">
        <f t="shared" si="79"/>
        <v>20107.3</v>
      </c>
      <c r="M693" s="29">
        <f>M694</f>
        <v>0</v>
      </c>
      <c r="N693" s="33">
        <f t="shared" si="79"/>
        <v>20107.3</v>
      </c>
      <c r="O693" s="29">
        <f>O694</f>
        <v>4638.8</v>
      </c>
      <c r="P693" s="33">
        <f t="shared" si="81"/>
        <v>24746.1</v>
      </c>
      <c r="Q693" s="29">
        <f>Q694</f>
        <v>0</v>
      </c>
      <c r="R693" s="33">
        <f t="shared" si="81"/>
        <v>24746.1</v>
      </c>
      <c r="S693" s="29">
        <f>S694</f>
        <v>0</v>
      </c>
      <c r="T693" s="33">
        <f t="shared" si="81"/>
        <v>24746.1</v>
      </c>
      <c r="U693" s="29">
        <f>U694</f>
        <v>1704.4</v>
      </c>
      <c r="V693" s="33">
        <f t="shared" si="81"/>
        <v>26450.5</v>
      </c>
      <c r="W693" s="29">
        <f>W694</f>
        <v>0</v>
      </c>
      <c r="X693" s="33">
        <f t="shared" si="81"/>
        <v>26450.5</v>
      </c>
      <c r="Y693" s="29">
        <f>Y694</f>
        <v>0</v>
      </c>
      <c r="Z693" s="33">
        <f t="shared" si="83"/>
        <v>26450.5</v>
      </c>
      <c r="AA693" s="29">
        <f>AA694</f>
        <v>0</v>
      </c>
      <c r="AB693" s="33">
        <f t="shared" si="83"/>
        <v>26450.5</v>
      </c>
      <c r="AC693" s="29">
        <f>AC694</f>
        <v>0</v>
      </c>
      <c r="AD693" s="33">
        <f t="shared" si="83"/>
        <v>26450.5</v>
      </c>
      <c r="AE693" s="29">
        <f>AE694</f>
        <v>0</v>
      </c>
      <c r="AF693" s="33">
        <f t="shared" si="83"/>
        <v>26450.5</v>
      </c>
      <c r="AG693" s="29">
        <f>AG694</f>
        <v>0</v>
      </c>
      <c r="AH693" s="28">
        <f t="shared" si="80"/>
        <v>26450.5</v>
      </c>
    </row>
    <row r="694" spans="1:34" ht="40.5" x14ac:dyDescent="0.4">
      <c r="A694" s="13"/>
      <c r="B694" s="34"/>
      <c r="C694" s="47" t="s">
        <v>65</v>
      </c>
      <c r="D694" s="96" t="s">
        <v>521</v>
      </c>
      <c r="E694" s="96" t="s">
        <v>522</v>
      </c>
      <c r="F694" s="33">
        <v>0</v>
      </c>
      <c r="G694" s="29">
        <v>20107.3</v>
      </c>
      <c r="H694" s="33">
        <f t="shared" si="79"/>
        <v>20107.3</v>
      </c>
      <c r="I694" s="29"/>
      <c r="J694" s="33">
        <f t="shared" si="79"/>
        <v>20107.3</v>
      </c>
      <c r="K694" s="29"/>
      <c r="L694" s="33">
        <f t="shared" si="79"/>
        <v>20107.3</v>
      </c>
      <c r="M694" s="29"/>
      <c r="N694" s="33">
        <f t="shared" si="79"/>
        <v>20107.3</v>
      </c>
      <c r="O694" s="29">
        <v>4638.8</v>
      </c>
      <c r="P694" s="33">
        <f t="shared" si="81"/>
        <v>24746.1</v>
      </c>
      <c r="Q694" s="29"/>
      <c r="R694" s="33">
        <f t="shared" si="81"/>
        <v>24746.1</v>
      </c>
      <c r="S694" s="29"/>
      <c r="T694" s="33">
        <f t="shared" si="81"/>
        <v>24746.1</v>
      </c>
      <c r="U694" s="29">
        <v>1704.4</v>
      </c>
      <c r="V694" s="33">
        <f t="shared" si="81"/>
        <v>26450.5</v>
      </c>
      <c r="W694" s="29"/>
      <c r="X694" s="33">
        <f t="shared" si="81"/>
        <v>26450.5</v>
      </c>
      <c r="Y694" s="29"/>
      <c r="Z694" s="33">
        <f t="shared" si="83"/>
        <v>26450.5</v>
      </c>
      <c r="AA694" s="29"/>
      <c r="AB694" s="33">
        <f t="shared" si="83"/>
        <v>26450.5</v>
      </c>
      <c r="AC694" s="29"/>
      <c r="AD694" s="33">
        <f t="shared" si="83"/>
        <v>26450.5</v>
      </c>
      <c r="AE694" s="29"/>
      <c r="AF694" s="33">
        <f t="shared" si="83"/>
        <v>26450.5</v>
      </c>
      <c r="AG694" s="29"/>
      <c r="AH694" s="28">
        <f t="shared" si="80"/>
        <v>26450.5</v>
      </c>
    </row>
    <row r="695" spans="1:34" ht="133.5" customHeight="1" x14ac:dyDescent="0.4">
      <c r="A695" s="13"/>
      <c r="B695" s="34"/>
      <c r="C695" s="52" t="s">
        <v>677</v>
      </c>
      <c r="D695" s="96" t="s">
        <v>215</v>
      </c>
      <c r="E695" s="96"/>
      <c r="F695" s="33">
        <v>0</v>
      </c>
      <c r="G695" s="29">
        <f>G696</f>
        <v>6179.1</v>
      </c>
      <c r="H695" s="33">
        <f t="shared" si="79"/>
        <v>6179.1</v>
      </c>
      <c r="I695" s="29">
        <f>I696</f>
        <v>0</v>
      </c>
      <c r="J695" s="33">
        <f t="shared" si="79"/>
        <v>6179.1</v>
      </c>
      <c r="K695" s="29">
        <f>K696</f>
        <v>0</v>
      </c>
      <c r="L695" s="33">
        <f t="shared" si="79"/>
        <v>6179.1</v>
      </c>
      <c r="M695" s="29">
        <f>M696</f>
        <v>0</v>
      </c>
      <c r="N695" s="33">
        <f t="shared" si="79"/>
        <v>6179.1</v>
      </c>
      <c r="O695" s="29">
        <f>O696</f>
        <v>0</v>
      </c>
      <c r="P695" s="33">
        <f t="shared" si="81"/>
        <v>6179.1</v>
      </c>
      <c r="Q695" s="29">
        <f>Q696</f>
        <v>0</v>
      </c>
      <c r="R695" s="33">
        <f t="shared" si="81"/>
        <v>6179.1</v>
      </c>
      <c r="S695" s="29">
        <f>S696</f>
        <v>0</v>
      </c>
      <c r="T695" s="33">
        <f t="shared" si="81"/>
        <v>6179.1</v>
      </c>
      <c r="U695" s="29">
        <f>U696</f>
        <v>0</v>
      </c>
      <c r="V695" s="33">
        <f t="shared" si="81"/>
        <v>6179.1</v>
      </c>
      <c r="W695" s="29">
        <f>W696</f>
        <v>0</v>
      </c>
      <c r="X695" s="33">
        <f t="shared" si="81"/>
        <v>6179.1</v>
      </c>
      <c r="Y695" s="29">
        <f>Y696</f>
        <v>0</v>
      </c>
      <c r="Z695" s="33">
        <f t="shared" si="83"/>
        <v>6179.1</v>
      </c>
      <c r="AA695" s="29">
        <f>AA696</f>
        <v>0</v>
      </c>
      <c r="AB695" s="33">
        <f t="shared" si="83"/>
        <v>6179.1</v>
      </c>
      <c r="AC695" s="29">
        <f>AC696</f>
        <v>0</v>
      </c>
      <c r="AD695" s="33">
        <f t="shared" si="83"/>
        <v>6179.1</v>
      </c>
      <c r="AE695" s="29">
        <f>AE696</f>
        <v>0</v>
      </c>
      <c r="AF695" s="33">
        <f t="shared" si="83"/>
        <v>6179.1</v>
      </c>
      <c r="AG695" s="29">
        <f>AG696</f>
        <v>0</v>
      </c>
      <c r="AH695" s="28">
        <f t="shared" si="80"/>
        <v>6179.1</v>
      </c>
    </row>
    <row r="696" spans="1:34" ht="40.5" x14ac:dyDescent="0.4">
      <c r="A696" s="13"/>
      <c r="B696" s="34"/>
      <c r="C696" s="47" t="s">
        <v>65</v>
      </c>
      <c r="D696" s="96" t="s">
        <v>215</v>
      </c>
      <c r="E696" s="96" t="s">
        <v>522</v>
      </c>
      <c r="F696" s="33">
        <v>0</v>
      </c>
      <c r="G696" s="29">
        <v>6179.1</v>
      </c>
      <c r="H696" s="33">
        <f t="shared" si="79"/>
        <v>6179.1</v>
      </c>
      <c r="I696" s="29"/>
      <c r="J696" s="33">
        <f t="shared" si="79"/>
        <v>6179.1</v>
      </c>
      <c r="K696" s="29"/>
      <c r="L696" s="33">
        <f t="shared" si="79"/>
        <v>6179.1</v>
      </c>
      <c r="M696" s="29"/>
      <c r="N696" s="33">
        <f t="shared" si="79"/>
        <v>6179.1</v>
      </c>
      <c r="O696" s="29"/>
      <c r="P696" s="33">
        <f t="shared" si="81"/>
        <v>6179.1</v>
      </c>
      <c r="Q696" s="29"/>
      <c r="R696" s="33">
        <f t="shared" si="81"/>
        <v>6179.1</v>
      </c>
      <c r="S696" s="29"/>
      <c r="T696" s="33">
        <f t="shared" si="81"/>
        <v>6179.1</v>
      </c>
      <c r="U696" s="29"/>
      <c r="V696" s="33">
        <f t="shared" si="81"/>
        <v>6179.1</v>
      </c>
      <c r="W696" s="29"/>
      <c r="X696" s="33">
        <f t="shared" si="81"/>
        <v>6179.1</v>
      </c>
      <c r="Y696" s="29"/>
      <c r="Z696" s="33">
        <f t="shared" si="83"/>
        <v>6179.1</v>
      </c>
      <c r="AA696" s="29"/>
      <c r="AB696" s="33">
        <f t="shared" si="83"/>
        <v>6179.1</v>
      </c>
      <c r="AC696" s="29"/>
      <c r="AD696" s="33">
        <f t="shared" si="83"/>
        <v>6179.1</v>
      </c>
      <c r="AE696" s="29"/>
      <c r="AF696" s="33">
        <f t="shared" si="83"/>
        <v>6179.1</v>
      </c>
      <c r="AG696" s="29"/>
      <c r="AH696" s="28">
        <f t="shared" si="80"/>
        <v>6179.1</v>
      </c>
    </row>
    <row r="697" spans="1:34" ht="167.25" customHeight="1" x14ac:dyDescent="0.4">
      <c r="A697" s="13"/>
      <c r="B697" s="34"/>
      <c r="C697" s="31" t="s">
        <v>220</v>
      </c>
      <c r="D697" s="80" t="s">
        <v>221</v>
      </c>
      <c r="E697" s="80"/>
      <c r="F697" s="33">
        <v>0</v>
      </c>
      <c r="G697" s="29">
        <f>G698</f>
        <v>5.2</v>
      </c>
      <c r="H697" s="33">
        <f t="shared" si="79"/>
        <v>5.2</v>
      </c>
      <c r="I697" s="29">
        <f>I698</f>
        <v>0</v>
      </c>
      <c r="J697" s="33">
        <f t="shared" si="79"/>
        <v>5.2</v>
      </c>
      <c r="K697" s="29">
        <f>K698</f>
        <v>0</v>
      </c>
      <c r="L697" s="33">
        <f t="shared" si="79"/>
        <v>5.2</v>
      </c>
      <c r="M697" s="29">
        <f>M698</f>
        <v>0</v>
      </c>
      <c r="N697" s="33">
        <f t="shared" si="79"/>
        <v>5.2</v>
      </c>
      <c r="O697" s="29">
        <f>O698</f>
        <v>-5.2</v>
      </c>
      <c r="P697" s="33">
        <f t="shared" si="81"/>
        <v>0</v>
      </c>
      <c r="Q697" s="29">
        <f>Q698</f>
        <v>0</v>
      </c>
      <c r="R697" s="33">
        <f t="shared" si="81"/>
        <v>0</v>
      </c>
      <c r="S697" s="29">
        <f>S698</f>
        <v>0</v>
      </c>
      <c r="T697" s="33">
        <f t="shared" si="81"/>
        <v>0</v>
      </c>
      <c r="U697" s="29">
        <f>U698</f>
        <v>0</v>
      </c>
      <c r="V697" s="33">
        <f t="shared" si="81"/>
        <v>0</v>
      </c>
      <c r="W697" s="29">
        <f>W698</f>
        <v>0</v>
      </c>
      <c r="X697" s="33">
        <f t="shared" si="81"/>
        <v>0</v>
      </c>
      <c r="Y697" s="29">
        <f>Y698</f>
        <v>0</v>
      </c>
      <c r="Z697" s="33">
        <f t="shared" si="83"/>
        <v>0</v>
      </c>
      <c r="AA697" s="29">
        <f>AA698</f>
        <v>0</v>
      </c>
      <c r="AB697" s="33">
        <f t="shared" si="83"/>
        <v>0</v>
      </c>
      <c r="AC697" s="29">
        <f>AC698</f>
        <v>0</v>
      </c>
      <c r="AD697" s="33">
        <f t="shared" si="83"/>
        <v>0</v>
      </c>
      <c r="AE697" s="29">
        <f>AE698</f>
        <v>0</v>
      </c>
      <c r="AF697" s="33">
        <f t="shared" si="83"/>
        <v>0</v>
      </c>
      <c r="AG697" s="29">
        <f>AG698</f>
        <v>0</v>
      </c>
      <c r="AH697" s="28">
        <f t="shared" si="80"/>
        <v>0</v>
      </c>
    </row>
    <row r="698" spans="1:34" ht="23.1" customHeight="1" x14ac:dyDescent="0.4">
      <c r="A698" s="13"/>
      <c r="B698" s="34"/>
      <c r="C698" s="31" t="s">
        <v>15</v>
      </c>
      <c r="D698" s="80" t="s">
        <v>221</v>
      </c>
      <c r="E698" s="80">
        <v>300</v>
      </c>
      <c r="F698" s="33">
        <v>0</v>
      </c>
      <c r="G698" s="29">
        <v>5.2</v>
      </c>
      <c r="H698" s="33">
        <f t="shared" si="79"/>
        <v>5.2</v>
      </c>
      <c r="I698" s="29"/>
      <c r="J698" s="33">
        <f t="shared" si="79"/>
        <v>5.2</v>
      </c>
      <c r="K698" s="29"/>
      <c r="L698" s="33">
        <f t="shared" si="79"/>
        <v>5.2</v>
      </c>
      <c r="M698" s="29"/>
      <c r="N698" s="33">
        <f t="shared" si="79"/>
        <v>5.2</v>
      </c>
      <c r="O698" s="29">
        <v>-5.2</v>
      </c>
      <c r="P698" s="33">
        <f t="shared" si="81"/>
        <v>0</v>
      </c>
      <c r="Q698" s="29"/>
      <c r="R698" s="33">
        <f t="shared" si="81"/>
        <v>0</v>
      </c>
      <c r="S698" s="29"/>
      <c r="T698" s="33">
        <f t="shared" si="81"/>
        <v>0</v>
      </c>
      <c r="U698" s="29"/>
      <c r="V698" s="33">
        <f t="shared" si="81"/>
        <v>0</v>
      </c>
      <c r="W698" s="29"/>
      <c r="X698" s="33">
        <f t="shared" si="81"/>
        <v>0</v>
      </c>
      <c r="Y698" s="29"/>
      <c r="Z698" s="33">
        <f t="shared" si="83"/>
        <v>0</v>
      </c>
      <c r="AA698" s="29"/>
      <c r="AB698" s="33">
        <f t="shared" si="83"/>
        <v>0</v>
      </c>
      <c r="AC698" s="29"/>
      <c r="AD698" s="33">
        <f t="shared" si="83"/>
        <v>0</v>
      </c>
      <c r="AE698" s="29"/>
      <c r="AF698" s="33">
        <f t="shared" si="83"/>
        <v>0</v>
      </c>
      <c r="AG698" s="29"/>
      <c r="AH698" s="28">
        <f t="shared" si="80"/>
        <v>0</v>
      </c>
    </row>
    <row r="699" spans="1:34" ht="227.25" customHeight="1" x14ac:dyDescent="0.4">
      <c r="A699" s="13"/>
      <c r="B699" s="34"/>
      <c r="C699" s="62" t="s">
        <v>457</v>
      </c>
      <c r="D699" s="80" t="s">
        <v>222</v>
      </c>
      <c r="E699" s="80"/>
      <c r="F699" s="33">
        <v>0</v>
      </c>
      <c r="G699" s="29">
        <f>SUM(G700)</f>
        <v>0</v>
      </c>
      <c r="H699" s="33">
        <f t="shared" si="79"/>
        <v>0</v>
      </c>
      <c r="I699" s="29">
        <f>SUM(I700)</f>
        <v>0</v>
      </c>
      <c r="J699" s="33">
        <f t="shared" si="79"/>
        <v>0</v>
      </c>
      <c r="K699" s="29">
        <f>SUM(K700)</f>
        <v>0</v>
      </c>
      <c r="L699" s="33">
        <f t="shared" si="79"/>
        <v>0</v>
      </c>
      <c r="M699" s="29">
        <f>SUM(M700)</f>
        <v>0</v>
      </c>
      <c r="N699" s="33">
        <f t="shared" si="79"/>
        <v>0</v>
      </c>
      <c r="O699" s="29">
        <f>SUM(O700)</f>
        <v>165</v>
      </c>
      <c r="P699" s="33">
        <f t="shared" si="81"/>
        <v>165</v>
      </c>
      <c r="Q699" s="29">
        <f>SUM(Q700)</f>
        <v>0</v>
      </c>
      <c r="R699" s="33">
        <f t="shared" si="81"/>
        <v>165</v>
      </c>
      <c r="S699" s="29">
        <f>SUM(S700)</f>
        <v>0</v>
      </c>
      <c r="T699" s="33">
        <f t="shared" si="81"/>
        <v>165</v>
      </c>
      <c r="U699" s="29">
        <f>SUM(U700)</f>
        <v>0</v>
      </c>
      <c r="V699" s="33">
        <f t="shared" si="81"/>
        <v>165</v>
      </c>
      <c r="W699" s="29">
        <f>SUM(W700)</f>
        <v>0</v>
      </c>
      <c r="X699" s="33">
        <f t="shared" si="81"/>
        <v>165</v>
      </c>
      <c r="Y699" s="29">
        <f>SUM(Y700)</f>
        <v>0</v>
      </c>
      <c r="Z699" s="33">
        <f t="shared" si="83"/>
        <v>165</v>
      </c>
      <c r="AA699" s="29">
        <f>SUM(AA700)</f>
        <v>0</v>
      </c>
      <c r="AB699" s="33">
        <f t="shared" si="83"/>
        <v>165</v>
      </c>
      <c r="AC699" s="29">
        <f>SUM(AC700)</f>
        <v>0</v>
      </c>
      <c r="AD699" s="33">
        <f t="shared" si="83"/>
        <v>165</v>
      </c>
      <c r="AE699" s="29">
        <f>SUM(AE700)</f>
        <v>0</v>
      </c>
      <c r="AF699" s="33">
        <f t="shared" si="83"/>
        <v>165</v>
      </c>
      <c r="AG699" s="29">
        <f>SUM(AG700)</f>
        <v>0</v>
      </c>
      <c r="AH699" s="28">
        <f t="shared" si="80"/>
        <v>165</v>
      </c>
    </row>
    <row r="700" spans="1:34" ht="30" customHeight="1" x14ac:dyDescent="0.4">
      <c r="A700" s="13"/>
      <c r="B700" s="34"/>
      <c r="C700" s="31" t="s">
        <v>15</v>
      </c>
      <c r="D700" s="80" t="s">
        <v>222</v>
      </c>
      <c r="E700" s="80">
        <v>300</v>
      </c>
      <c r="F700" s="33">
        <v>0</v>
      </c>
      <c r="G700" s="29">
        <v>0</v>
      </c>
      <c r="H700" s="33">
        <f t="shared" si="79"/>
        <v>0</v>
      </c>
      <c r="I700" s="29">
        <v>0</v>
      </c>
      <c r="J700" s="33">
        <f t="shared" si="79"/>
        <v>0</v>
      </c>
      <c r="K700" s="29">
        <v>0</v>
      </c>
      <c r="L700" s="33">
        <f t="shared" si="79"/>
        <v>0</v>
      </c>
      <c r="M700" s="29">
        <v>0</v>
      </c>
      <c r="N700" s="33">
        <f t="shared" si="79"/>
        <v>0</v>
      </c>
      <c r="O700" s="29">
        <v>165</v>
      </c>
      <c r="P700" s="33">
        <f t="shared" si="81"/>
        <v>165</v>
      </c>
      <c r="Q700" s="29"/>
      <c r="R700" s="33">
        <f t="shared" si="81"/>
        <v>165</v>
      </c>
      <c r="S700" s="29"/>
      <c r="T700" s="33">
        <f t="shared" si="81"/>
        <v>165</v>
      </c>
      <c r="U700" s="29"/>
      <c r="V700" s="33">
        <f t="shared" si="81"/>
        <v>165</v>
      </c>
      <c r="W700" s="29"/>
      <c r="X700" s="33">
        <f t="shared" si="81"/>
        <v>165</v>
      </c>
      <c r="Y700" s="29"/>
      <c r="Z700" s="33">
        <f t="shared" si="83"/>
        <v>165</v>
      </c>
      <c r="AA700" s="29"/>
      <c r="AB700" s="33">
        <f t="shared" si="83"/>
        <v>165</v>
      </c>
      <c r="AC700" s="29"/>
      <c r="AD700" s="33">
        <f t="shared" si="83"/>
        <v>165</v>
      </c>
      <c r="AE700" s="29"/>
      <c r="AF700" s="33">
        <f t="shared" si="83"/>
        <v>165</v>
      </c>
      <c r="AG700" s="29"/>
      <c r="AH700" s="28">
        <f t="shared" si="80"/>
        <v>165</v>
      </c>
    </row>
    <row r="701" spans="1:34" ht="40.5" x14ac:dyDescent="0.4">
      <c r="A701" s="13"/>
      <c r="B701" s="34"/>
      <c r="C701" s="31" t="s">
        <v>380</v>
      </c>
      <c r="D701" s="80" t="s">
        <v>223</v>
      </c>
      <c r="E701" s="80"/>
      <c r="F701" s="33">
        <v>0</v>
      </c>
      <c r="G701" s="29">
        <f>G702+G708+G710+G713+G716+G719</f>
        <v>54196.37999999999</v>
      </c>
      <c r="H701" s="33">
        <f t="shared" si="79"/>
        <v>54196.37999999999</v>
      </c>
      <c r="I701" s="29">
        <f>I702+I708+I710+I713+I716+I719</f>
        <v>0</v>
      </c>
      <c r="J701" s="33">
        <f t="shared" si="79"/>
        <v>54196.37999999999</v>
      </c>
      <c r="K701" s="29">
        <f>K702+K708+K710+K713+K716+K719</f>
        <v>0</v>
      </c>
      <c r="L701" s="33">
        <f t="shared" si="79"/>
        <v>54196.37999999999</v>
      </c>
      <c r="M701" s="29">
        <f>M702+M708+M710+M713+M716+M719</f>
        <v>0</v>
      </c>
      <c r="N701" s="33">
        <f t="shared" si="79"/>
        <v>54196.37999999999</v>
      </c>
      <c r="O701" s="29">
        <f>O702+O708+O710+O713+O716+O719</f>
        <v>0</v>
      </c>
      <c r="P701" s="33">
        <f t="shared" si="81"/>
        <v>54196.37999999999</v>
      </c>
      <c r="Q701" s="29">
        <f>Q702+Q708+Q710+Q713+Q716+Q719</f>
        <v>0</v>
      </c>
      <c r="R701" s="33">
        <f t="shared" si="81"/>
        <v>54196.37999999999</v>
      </c>
      <c r="S701" s="29">
        <f>S702+S708+S710+S713+S716+S719</f>
        <v>0</v>
      </c>
      <c r="T701" s="33">
        <f t="shared" si="81"/>
        <v>54196.37999999999</v>
      </c>
      <c r="U701" s="29">
        <f>U702+U708+U710+U713+U716+U719</f>
        <v>0</v>
      </c>
      <c r="V701" s="33">
        <f t="shared" si="81"/>
        <v>54196.37999999999</v>
      </c>
      <c r="W701" s="29">
        <f>W702+W708+W710+W713+W716+W719</f>
        <v>0</v>
      </c>
      <c r="X701" s="33">
        <f t="shared" si="81"/>
        <v>54196.37999999999</v>
      </c>
      <c r="Y701" s="29">
        <f>Y702+Y708+Y710+Y713+Y716+Y719</f>
        <v>0</v>
      </c>
      <c r="Z701" s="33">
        <f t="shared" si="83"/>
        <v>54196.37999999999</v>
      </c>
      <c r="AA701" s="29">
        <f>AA702+AA708+AA710+AA713+AA716+AA719</f>
        <v>0</v>
      </c>
      <c r="AB701" s="33">
        <f t="shared" si="83"/>
        <v>54196.37999999999</v>
      </c>
      <c r="AC701" s="29">
        <f>AC702+AC708+AC710+AC713+AC716+AC719</f>
        <v>-36.28</v>
      </c>
      <c r="AD701" s="33">
        <f t="shared" si="83"/>
        <v>54160.099999999991</v>
      </c>
      <c r="AE701" s="29">
        <f>AE702+AE708+AE710+AE713+AE716+AE719</f>
        <v>-3590.8</v>
      </c>
      <c r="AF701" s="33">
        <f t="shared" si="83"/>
        <v>50569.299999999988</v>
      </c>
      <c r="AG701" s="29">
        <f>AG702+AG708+AG710+AG713+AG716+AG719</f>
        <v>1679.5</v>
      </c>
      <c r="AH701" s="28">
        <f t="shared" si="80"/>
        <v>52248.799999999988</v>
      </c>
    </row>
    <row r="702" spans="1:34" ht="22.5" customHeight="1" x14ac:dyDescent="0.4">
      <c r="A702" s="13"/>
      <c r="B702" s="34"/>
      <c r="C702" s="31" t="s">
        <v>53</v>
      </c>
      <c r="D702" s="80" t="s">
        <v>224</v>
      </c>
      <c r="E702" s="80"/>
      <c r="F702" s="33">
        <v>0</v>
      </c>
      <c r="G702" s="29">
        <f>G704+G703</f>
        <v>147.57999999999998</v>
      </c>
      <c r="H702" s="33">
        <f t="shared" si="79"/>
        <v>147.57999999999998</v>
      </c>
      <c r="I702" s="29">
        <f>I704+I703</f>
        <v>0</v>
      </c>
      <c r="J702" s="33">
        <f t="shared" si="79"/>
        <v>147.57999999999998</v>
      </c>
      <c r="K702" s="29">
        <f>K704+K703</f>
        <v>0</v>
      </c>
      <c r="L702" s="33">
        <f t="shared" si="79"/>
        <v>147.57999999999998</v>
      </c>
      <c r="M702" s="29">
        <f>M704+M703</f>
        <v>0</v>
      </c>
      <c r="N702" s="33">
        <f t="shared" si="79"/>
        <v>147.57999999999998</v>
      </c>
      <c r="O702" s="29">
        <f>O704+O703</f>
        <v>0</v>
      </c>
      <c r="P702" s="33">
        <f t="shared" si="81"/>
        <v>147.57999999999998</v>
      </c>
      <c r="Q702" s="29">
        <f>Q704+Q703</f>
        <v>0</v>
      </c>
      <c r="R702" s="33">
        <f t="shared" si="81"/>
        <v>147.57999999999998</v>
      </c>
      <c r="S702" s="29">
        <f>S704+S703</f>
        <v>0</v>
      </c>
      <c r="T702" s="33">
        <f t="shared" si="81"/>
        <v>147.57999999999998</v>
      </c>
      <c r="U702" s="29">
        <f>U704+U703</f>
        <v>0</v>
      </c>
      <c r="V702" s="33">
        <f t="shared" si="81"/>
        <v>147.57999999999998</v>
      </c>
      <c r="W702" s="29">
        <f>W704+W703</f>
        <v>0</v>
      </c>
      <c r="X702" s="33">
        <f t="shared" si="81"/>
        <v>147.57999999999998</v>
      </c>
      <c r="Y702" s="29">
        <f>Y704+Y703</f>
        <v>0</v>
      </c>
      <c r="Z702" s="33">
        <f t="shared" si="83"/>
        <v>147.57999999999998</v>
      </c>
      <c r="AA702" s="29">
        <f>AA704+AA703</f>
        <v>0</v>
      </c>
      <c r="AB702" s="33">
        <f t="shared" si="83"/>
        <v>147.57999999999998</v>
      </c>
      <c r="AC702" s="29">
        <f>AC704+AC703</f>
        <v>-36.28</v>
      </c>
      <c r="AD702" s="33">
        <f t="shared" si="83"/>
        <v>111.29999999999998</v>
      </c>
      <c r="AE702" s="29">
        <f>AE704+AE703</f>
        <v>0</v>
      </c>
      <c r="AF702" s="33">
        <f t="shared" si="83"/>
        <v>111.29999999999998</v>
      </c>
      <c r="AG702" s="29">
        <f>AG704+AG703</f>
        <v>0</v>
      </c>
      <c r="AH702" s="28">
        <f t="shared" si="80"/>
        <v>111.29999999999998</v>
      </c>
    </row>
    <row r="703" spans="1:34" ht="86.45" customHeight="1" x14ac:dyDescent="0.4">
      <c r="A703" s="13"/>
      <c r="B703" s="34"/>
      <c r="C703" s="90" t="s">
        <v>110</v>
      </c>
      <c r="D703" s="80" t="s">
        <v>224</v>
      </c>
      <c r="E703" s="80">
        <v>100</v>
      </c>
      <c r="F703" s="33">
        <v>0</v>
      </c>
      <c r="G703" s="29">
        <v>35</v>
      </c>
      <c r="H703" s="33">
        <f t="shared" si="79"/>
        <v>35</v>
      </c>
      <c r="I703" s="29"/>
      <c r="J703" s="33">
        <f t="shared" si="79"/>
        <v>35</v>
      </c>
      <c r="K703" s="29"/>
      <c r="L703" s="33">
        <f t="shared" si="79"/>
        <v>35</v>
      </c>
      <c r="M703" s="29"/>
      <c r="N703" s="33">
        <f t="shared" si="79"/>
        <v>35</v>
      </c>
      <c r="O703" s="29"/>
      <c r="P703" s="33">
        <f t="shared" si="81"/>
        <v>35</v>
      </c>
      <c r="Q703" s="29"/>
      <c r="R703" s="33">
        <f t="shared" si="81"/>
        <v>35</v>
      </c>
      <c r="S703" s="29"/>
      <c r="T703" s="33">
        <f t="shared" si="81"/>
        <v>35</v>
      </c>
      <c r="U703" s="29"/>
      <c r="V703" s="33">
        <f t="shared" si="81"/>
        <v>35</v>
      </c>
      <c r="W703" s="29"/>
      <c r="X703" s="33">
        <f t="shared" si="81"/>
        <v>35</v>
      </c>
      <c r="Y703" s="29"/>
      <c r="Z703" s="33">
        <f t="shared" si="83"/>
        <v>35</v>
      </c>
      <c r="AA703" s="29"/>
      <c r="AB703" s="33">
        <f t="shared" si="83"/>
        <v>35</v>
      </c>
      <c r="AC703" s="29">
        <v>-35</v>
      </c>
      <c r="AD703" s="33">
        <f t="shared" si="83"/>
        <v>0</v>
      </c>
      <c r="AE703" s="29"/>
      <c r="AF703" s="33">
        <f t="shared" si="83"/>
        <v>0</v>
      </c>
      <c r="AG703" s="29"/>
      <c r="AH703" s="28">
        <f t="shared" si="80"/>
        <v>0</v>
      </c>
    </row>
    <row r="704" spans="1:34" ht="39.6" customHeight="1" x14ac:dyDescent="0.4">
      <c r="A704" s="13"/>
      <c r="B704" s="34"/>
      <c r="C704" s="31" t="s">
        <v>14</v>
      </c>
      <c r="D704" s="80" t="s">
        <v>224</v>
      </c>
      <c r="E704" s="80">
        <v>200</v>
      </c>
      <c r="F704" s="33">
        <v>0</v>
      </c>
      <c r="G704" s="29">
        <v>112.58</v>
      </c>
      <c r="H704" s="33">
        <f t="shared" si="79"/>
        <v>112.58</v>
      </c>
      <c r="I704" s="29"/>
      <c r="J704" s="33">
        <f t="shared" si="79"/>
        <v>112.58</v>
      </c>
      <c r="K704" s="29"/>
      <c r="L704" s="33">
        <f t="shared" si="79"/>
        <v>112.58</v>
      </c>
      <c r="M704" s="29"/>
      <c r="N704" s="33">
        <f t="shared" si="79"/>
        <v>112.58</v>
      </c>
      <c r="O704" s="29"/>
      <c r="P704" s="33">
        <f t="shared" si="81"/>
        <v>112.58</v>
      </c>
      <c r="Q704" s="29"/>
      <c r="R704" s="33">
        <f t="shared" si="81"/>
        <v>112.58</v>
      </c>
      <c r="S704" s="29"/>
      <c r="T704" s="33">
        <f t="shared" si="81"/>
        <v>112.58</v>
      </c>
      <c r="U704" s="29"/>
      <c r="V704" s="33">
        <f t="shared" si="81"/>
        <v>112.58</v>
      </c>
      <c r="W704" s="29"/>
      <c r="X704" s="33">
        <f t="shared" si="81"/>
        <v>112.58</v>
      </c>
      <c r="Y704" s="29"/>
      <c r="Z704" s="33">
        <f t="shared" si="83"/>
        <v>112.58</v>
      </c>
      <c r="AA704" s="29"/>
      <c r="AB704" s="33">
        <f t="shared" si="83"/>
        <v>112.58</v>
      </c>
      <c r="AC704" s="29">
        <v>-1.28</v>
      </c>
      <c r="AD704" s="33">
        <f t="shared" si="83"/>
        <v>111.3</v>
      </c>
      <c r="AE704" s="29"/>
      <c r="AF704" s="33">
        <f t="shared" si="83"/>
        <v>111.3</v>
      </c>
      <c r="AG704" s="29"/>
      <c r="AH704" s="28">
        <f t="shared" si="80"/>
        <v>111.3</v>
      </c>
    </row>
    <row r="705" spans="1:34" ht="0.75" hidden="1" customHeight="1" x14ac:dyDescent="0.4">
      <c r="A705" s="13"/>
      <c r="B705" s="34"/>
      <c r="C705" s="31" t="s">
        <v>225</v>
      </c>
      <c r="D705" s="80" t="s">
        <v>226</v>
      </c>
      <c r="E705" s="80"/>
      <c r="F705" s="33" t="e">
        <f>#REF!+#REF!</f>
        <v>#REF!</v>
      </c>
      <c r="G705" s="29"/>
      <c r="H705" s="33" t="e">
        <f t="shared" si="79"/>
        <v>#REF!</v>
      </c>
      <c r="I705" s="29"/>
      <c r="J705" s="33" t="e">
        <f t="shared" si="79"/>
        <v>#REF!</v>
      </c>
      <c r="K705" s="29"/>
      <c r="L705" s="33" t="e">
        <f t="shared" si="79"/>
        <v>#REF!</v>
      </c>
      <c r="M705" s="29"/>
      <c r="N705" s="33" t="e">
        <f t="shared" si="79"/>
        <v>#REF!</v>
      </c>
      <c r="O705" s="29"/>
      <c r="P705" s="33" t="e">
        <f t="shared" si="81"/>
        <v>#REF!</v>
      </c>
      <c r="Q705" s="29"/>
      <c r="R705" s="33" t="e">
        <f t="shared" si="81"/>
        <v>#REF!</v>
      </c>
      <c r="S705" s="29"/>
      <c r="T705" s="33" t="e">
        <f t="shared" si="81"/>
        <v>#REF!</v>
      </c>
      <c r="U705" s="29"/>
      <c r="V705" s="33" t="e">
        <f t="shared" si="81"/>
        <v>#REF!</v>
      </c>
      <c r="W705" s="29"/>
      <c r="X705" s="33" t="e">
        <f t="shared" si="81"/>
        <v>#REF!</v>
      </c>
      <c r="Y705" s="29"/>
      <c r="Z705" s="33" t="e">
        <f t="shared" si="83"/>
        <v>#REF!</v>
      </c>
      <c r="AA705" s="29"/>
      <c r="AB705" s="33" t="e">
        <f t="shared" si="83"/>
        <v>#REF!</v>
      </c>
      <c r="AC705" s="29"/>
      <c r="AD705" s="33" t="e">
        <f t="shared" si="83"/>
        <v>#REF!</v>
      </c>
      <c r="AE705" s="29"/>
      <c r="AF705" s="33" t="e">
        <f t="shared" si="83"/>
        <v>#REF!</v>
      </c>
      <c r="AG705" s="29"/>
      <c r="AH705" s="28" t="e">
        <f t="shared" si="80"/>
        <v>#REF!</v>
      </c>
    </row>
    <row r="706" spans="1:34" ht="60.75" hidden="1" customHeight="1" x14ac:dyDescent="0.4">
      <c r="A706" s="13"/>
      <c r="B706" s="34"/>
      <c r="C706" s="31" t="s">
        <v>19</v>
      </c>
      <c r="D706" s="80" t="s">
        <v>226</v>
      </c>
      <c r="E706" s="80">
        <v>600</v>
      </c>
      <c r="F706" s="33" t="e">
        <f>#REF!+#REF!</f>
        <v>#REF!</v>
      </c>
      <c r="G706" s="29">
        <f>G708</f>
        <v>14.4</v>
      </c>
      <c r="H706" s="33" t="e">
        <f t="shared" si="79"/>
        <v>#REF!</v>
      </c>
      <c r="I706" s="29">
        <f>I708</f>
        <v>0</v>
      </c>
      <c r="J706" s="33" t="e">
        <f t="shared" si="79"/>
        <v>#REF!</v>
      </c>
      <c r="K706" s="29">
        <f>K708</f>
        <v>0</v>
      </c>
      <c r="L706" s="33" t="e">
        <f t="shared" si="79"/>
        <v>#REF!</v>
      </c>
      <c r="M706" s="29">
        <f>M708</f>
        <v>0</v>
      </c>
      <c r="N706" s="33" t="e">
        <f t="shared" si="79"/>
        <v>#REF!</v>
      </c>
      <c r="O706" s="29">
        <f>O708</f>
        <v>0</v>
      </c>
      <c r="P706" s="33" t="e">
        <f t="shared" si="81"/>
        <v>#REF!</v>
      </c>
      <c r="Q706" s="29">
        <f>Q708</f>
        <v>0</v>
      </c>
      <c r="R706" s="33" t="e">
        <f t="shared" si="81"/>
        <v>#REF!</v>
      </c>
      <c r="S706" s="29">
        <f>S708</f>
        <v>0</v>
      </c>
      <c r="T706" s="33" t="e">
        <f t="shared" si="81"/>
        <v>#REF!</v>
      </c>
      <c r="U706" s="29">
        <f>U708</f>
        <v>0</v>
      </c>
      <c r="V706" s="33" t="e">
        <f t="shared" si="81"/>
        <v>#REF!</v>
      </c>
      <c r="W706" s="29">
        <f>W708</f>
        <v>0</v>
      </c>
      <c r="X706" s="33" t="e">
        <f t="shared" si="81"/>
        <v>#REF!</v>
      </c>
      <c r="Y706" s="29">
        <f>Y708</f>
        <v>0</v>
      </c>
      <c r="Z706" s="33" t="e">
        <f t="shared" si="83"/>
        <v>#REF!</v>
      </c>
      <c r="AA706" s="29">
        <f>AA708</f>
        <v>0</v>
      </c>
      <c r="AB706" s="33" t="e">
        <f t="shared" si="83"/>
        <v>#REF!</v>
      </c>
      <c r="AC706" s="29">
        <f>AC708</f>
        <v>0</v>
      </c>
      <c r="AD706" s="33" t="e">
        <f t="shared" si="83"/>
        <v>#REF!</v>
      </c>
      <c r="AE706" s="29">
        <f>AE708</f>
        <v>-14.4</v>
      </c>
      <c r="AF706" s="33" t="e">
        <f t="shared" si="83"/>
        <v>#REF!</v>
      </c>
      <c r="AG706" s="29">
        <f>AG708</f>
        <v>0</v>
      </c>
      <c r="AH706" s="28" t="e">
        <f t="shared" si="80"/>
        <v>#REF!</v>
      </c>
    </row>
    <row r="707" spans="1:34" ht="121.5" hidden="1" customHeight="1" x14ac:dyDescent="0.4">
      <c r="A707" s="13"/>
      <c r="B707" s="34"/>
      <c r="C707" s="31" t="s">
        <v>493</v>
      </c>
      <c r="D707" s="80" t="s">
        <v>224</v>
      </c>
      <c r="E707" s="80">
        <v>100</v>
      </c>
      <c r="F707" s="33" t="e">
        <f>#REF!+#REF!</f>
        <v>#REF!</v>
      </c>
      <c r="G707" s="29">
        <v>0</v>
      </c>
      <c r="H707" s="33" t="e">
        <f t="shared" si="79"/>
        <v>#REF!</v>
      </c>
      <c r="I707" s="29">
        <v>0</v>
      </c>
      <c r="J707" s="33" t="e">
        <f t="shared" si="79"/>
        <v>#REF!</v>
      </c>
      <c r="K707" s="29">
        <v>0</v>
      </c>
      <c r="L707" s="33" t="e">
        <f t="shared" si="79"/>
        <v>#REF!</v>
      </c>
      <c r="M707" s="29">
        <v>0</v>
      </c>
      <c r="N707" s="33" t="e">
        <f t="shared" si="79"/>
        <v>#REF!</v>
      </c>
      <c r="O707" s="29">
        <v>0</v>
      </c>
      <c r="P707" s="33" t="e">
        <f t="shared" si="81"/>
        <v>#REF!</v>
      </c>
      <c r="Q707" s="29">
        <v>0</v>
      </c>
      <c r="R707" s="33" t="e">
        <f t="shared" si="81"/>
        <v>#REF!</v>
      </c>
      <c r="S707" s="29">
        <v>0</v>
      </c>
      <c r="T707" s="33" t="e">
        <f t="shared" si="81"/>
        <v>#REF!</v>
      </c>
      <c r="U707" s="29">
        <v>0</v>
      </c>
      <c r="V707" s="33" t="e">
        <f t="shared" si="81"/>
        <v>#REF!</v>
      </c>
      <c r="W707" s="29">
        <v>0</v>
      </c>
      <c r="X707" s="33" t="e">
        <f t="shared" si="81"/>
        <v>#REF!</v>
      </c>
      <c r="Y707" s="29">
        <v>0</v>
      </c>
      <c r="Z707" s="33" t="e">
        <f t="shared" si="83"/>
        <v>#REF!</v>
      </c>
      <c r="AA707" s="29">
        <v>0</v>
      </c>
      <c r="AB707" s="33" t="e">
        <f t="shared" si="83"/>
        <v>#REF!</v>
      </c>
      <c r="AC707" s="29">
        <v>0</v>
      </c>
      <c r="AD707" s="33" t="e">
        <f t="shared" si="83"/>
        <v>#REF!</v>
      </c>
      <c r="AE707" s="29">
        <v>0</v>
      </c>
      <c r="AF707" s="33" t="e">
        <f t="shared" si="83"/>
        <v>#REF!</v>
      </c>
      <c r="AG707" s="29">
        <v>0</v>
      </c>
      <c r="AH707" s="28" t="e">
        <f t="shared" si="80"/>
        <v>#REF!</v>
      </c>
    </row>
    <row r="708" spans="1:34" ht="113.45" customHeight="1" x14ac:dyDescent="0.4">
      <c r="A708" s="13"/>
      <c r="B708" s="34"/>
      <c r="C708" s="31" t="s">
        <v>650</v>
      </c>
      <c r="D708" s="80" t="s">
        <v>227</v>
      </c>
      <c r="E708" s="80"/>
      <c r="F708" s="33">
        <v>0</v>
      </c>
      <c r="G708" s="29">
        <f>SUM(G709)</f>
        <v>14.4</v>
      </c>
      <c r="H708" s="33">
        <f t="shared" si="79"/>
        <v>14.4</v>
      </c>
      <c r="I708" s="29">
        <f>SUM(I709)</f>
        <v>0</v>
      </c>
      <c r="J708" s="33">
        <f t="shared" si="79"/>
        <v>14.4</v>
      </c>
      <c r="K708" s="29">
        <f>SUM(K709)</f>
        <v>0</v>
      </c>
      <c r="L708" s="33">
        <f t="shared" si="79"/>
        <v>14.4</v>
      </c>
      <c r="M708" s="29">
        <f>SUM(M709)</f>
        <v>0</v>
      </c>
      <c r="N708" s="33">
        <f t="shared" si="79"/>
        <v>14.4</v>
      </c>
      <c r="O708" s="29">
        <f>SUM(O709)</f>
        <v>0</v>
      </c>
      <c r="P708" s="33">
        <f t="shared" si="81"/>
        <v>14.4</v>
      </c>
      <c r="Q708" s="29">
        <f>SUM(Q709)</f>
        <v>0</v>
      </c>
      <c r="R708" s="33">
        <f t="shared" si="81"/>
        <v>14.4</v>
      </c>
      <c r="S708" s="29">
        <f>SUM(S709)</f>
        <v>0</v>
      </c>
      <c r="T708" s="33">
        <f t="shared" si="81"/>
        <v>14.4</v>
      </c>
      <c r="U708" s="29">
        <f>SUM(U709)</f>
        <v>0</v>
      </c>
      <c r="V708" s="33">
        <f t="shared" si="81"/>
        <v>14.4</v>
      </c>
      <c r="W708" s="29">
        <f>SUM(W709)</f>
        <v>0</v>
      </c>
      <c r="X708" s="33">
        <f t="shared" si="81"/>
        <v>14.4</v>
      </c>
      <c r="Y708" s="29">
        <f>SUM(Y709)</f>
        <v>0</v>
      </c>
      <c r="Z708" s="33">
        <f t="shared" si="83"/>
        <v>14.4</v>
      </c>
      <c r="AA708" s="29">
        <f>SUM(AA709)</f>
        <v>0</v>
      </c>
      <c r="AB708" s="33">
        <f t="shared" si="83"/>
        <v>14.4</v>
      </c>
      <c r="AC708" s="29">
        <f>SUM(AC709)</f>
        <v>0</v>
      </c>
      <c r="AD708" s="33">
        <f t="shared" si="83"/>
        <v>14.4</v>
      </c>
      <c r="AE708" s="29">
        <f>SUM(AE709)</f>
        <v>-14.4</v>
      </c>
      <c r="AF708" s="33">
        <f t="shared" si="83"/>
        <v>0</v>
      </c>
      <c r="AG708" s="29">
        <f>SUM(AG709)</f>
        <v>0</v>
      </c>
      <c r="AH708" s="28">
        <f t="shared" si="80"/>
        <v>0</v>
      </c>
    </row>
    <row r="709" spans="1:34" ht="40.5" customHeight="1" x14ac:dyDescent="0.4">
      <c r="A709" s="13"/>
      <c r="B709" s="34"/>
      <c r="C709" s="31" t="s">
        <v>14</v>
      </c>
      <c r="D709" s="80" t="s">
        <v>227</v>
      </c>
      <c r="E709" s="80">
        <v>200</v>
      </c>
      <c r="F709" s="33">
        <v>0</v>
      </c>
      <c r="G709" s="29">
        <v>14.4</v>
      </c>
      <c r="H709" s="33">
        <f t="shared" si="79"/>
        <v>14.4</v>
      </c>
      <c r="I709" s="29"/>
      <c r="J709" s="33">
        <f t="shared" si="79"/>
        <v>14.4</v>
      </c>
      <c r="K709" s="29"/>
      <c r="L709" s="33">
        <f t="shared" si="79"/>
        <v>14.4</v>
      </c>
      <c r="M709" s="29"/>
      <c r="N709" s="33">
        <f t="shared" si="79"/>
        <v>14.4</v>
      </c>
      <c r="O709" s="29"/>
      <c r="P709" s="33">
        <f t="shared" si="81"/>
        <v>14.4</v>
      </c>
      <c r="Q709" s="29"/>
      <c r="R709" s="33">
        <f t="shared" si="81"/>
        <v>14.4</v>
      </c>
      <c r="S709" s="29"/>
      <c r="T709" s="33">
        <f t="shared" si="81"/>
        <v>14.4</v>
      </c>
      <c r="U709" s="29"/>
      <c r="V709" s="33">
        <f t="shared" si="81"/>
        <v>14.4</v>
      </c>
      <c r="W709" s="29"/>
      <c r="X709" s="33">
        <f t="shared" si="81"/>
        <v>14.4</v>
      </c>
      <c r="Y709" s="29"/>
      <c r="Z709" s="33">
        <f t="shared" si="83"/>
        <v>14.4</v>
      </c>
      <c r="AA709" s="29"/>
      <c r="AB709" s="33">
        <f t="shared" si="83"/>
        <v>14.4</v>
      </c>
      <c r="AC709" s="29"/>
      <c r="AD709" s="33">
        <f t="shared" si="83"/>
        <v>14.4</v>
      </c>
      <c r="AE709" s="29">
        <v>-14.4</v>
      </c>
      <c r="AF709" s="33">
        <f t="shared" si="83"/>
        <v>0</v>
      </c>
      <c r="AG709" s="29"/>
      <c r="AH709" s="28">
        <f t="shared" si="80"/>
        <v>0</v>
      </c>
    </row>
    <row r="710" spans="1:34" ht="108.6" customHeight="1" x14ac:dyDescent="0.4">
      <c r="A710" s="13"/>
      <c r="B710" s="34"/>
      <c r="C710" s="31" t="s">
        <v>228</v>
      </c>
      <c r="D710" s="80" t="s">
        <v>229</v>
      </c>
      <c r="E710" s="80"/>
      <c r="F710" s="33">
        <v>0</v>
      </c>
      <c r="G710" s="29">
        <f>SUM(G711:G712)</f>
        <v>28998</v>
      </c>
      <c r="H710" s="33">
        <f t="shared" si="79"/>
        <v>28998</v>
      </c>
      <c r="I710" s="29">
        <f>SUM(I711:I712)</f>
        <v>0</v>
      </c>
      <c r="J710" s="33">
        <f t="shared" si="79"/>
        <v>28998</v>
      </c>
      <c r="K710" s="29">
        <f>SUM(K711:K712)</f>
        <v>0</v>
      </c>
      <c r="L710" s="33">
        <f t="shared" si="79"/>
        <v>28998</v>
      </c>
      <c r="M710" s="29">
        <f>SUM(M711:M712)</f>
        <v>0</v>
      </c>
      <c r="N710" s="33">
        <f t="shared" si="79"/>
        <v>28998</v>
      </c>
      <c r="O710" s="29">
        <f>SUM(O711:O712)</f>
        <v>0</v>
      </c>
      <c r="P710" s="33">
        <f t="shared" si="81"/>
        <v>28998</v>
      </c>
      <c r="Q710" s="29">
        <f>SUM(Q711:Q712)</f>
        <v>0</v>
      </c>
      <c r="R710" s="33">
        <f t="shared" si="81"/>
        <v>28998</v>
      </c>
      <c r="S710" s="29">
        <f>SUM(S711:S712)</f>
        <v>0</v>
      </c>
      <c r="T710" s="33">
        <f t="shared" si="81"/>
        <v>28998</v>
      </c>
      <c r="U710" s="29">
        <f>SUM(U711:U712)</f>
        <v>0</v>
      </c>
      <c r="V710" s="33">
        <f t="shared" si="81"/>
        <v>28998</v>
      </c>
      <c r="W710" s="29">
        <f>SUM(W711:W712)</f>
        <v>0</v>
      </c>
      <c r="X710" s="33">
        <f t="shared" si="81"/>
        <v>28998</v>
      </c>
      <c r="Y710" s="29">
        <f>SUM(Y711:Y712)</f>
        <v>0</v>
      </c>
      <c r="Z710" s="33">
        <f t="shared" si="83"/>
        <v>28998</v>
      </c>
      <c r="AA710" s="29">
        <f>SUM(AA711:AA712)</f>
        <v>0</v>
      </c>
      <c r="AB710" s="33">
        <f t="shared" si="83"/>
        <v>28998</v>
      </c>
      <c r="AC710" s="29">
        <f>SUM(AC711:AC712)</f>
        <v>0</v>
      </c>
      <c r="AD710" s="33">
        <f t="shared" si="83"/>
        <v>28998</v>
      </c>
      <c r="AE710" s="29">
        <f>SUM(AE711:AE712)</f>
        <v>0</v>
      </c>
      <c r="AF710" s="33">
        <f t="shared" si="83"/>
        <v>28998</v>
      </c>
      <c r="AG710" s="29">
        <f>SUM(AG711:AG712)</f>
        <v>0</v>
      </c>
      <c r="AH710" s="28">
        <f t="shared" si="80"/>
        <v>28998</v>
      </c>
    </row>
    <row r="711" spans="1:34" ht="31.5" customHeight="1" x14ac:dyDescent="0.4">
      <c r="A711" s="13"/>
      <c r="B711" s="34"/>
      <c r="C711" s="31" t="s">
        <v>15</v>
      </c>
      <c r="D711" s="80" t="s">
        <v>229</v>
      </c>
      <c r="E711" s="80">
        <v>200</v>
      </c>
      <c r="F711" s="33">
        <v>0</v>
      </c>
      <c r="G711" s="29">
        <v>150</v>
      </c>
      <c r="H711" s="33">
        <f t="shared" si="79"/>
        <v>150</v>
      </c>
      <c r="I711" s="29"/>
      <c r="J711" s="33">
        <f t="shared" si="79"/>
        <v>150</v>
      </c>
      <c r="K711" s="29"/>
      <c r="L711" s="33">
        <f t="shared" si="79"/>
        <v>150</v>
      </c>
      <c r="M711" s="29"/>
      <c r="N711" s="33">
        <f t="shared" si="79"/>
        <v>150</v>
      </c>
      <c r="O711" s="29"/>
      <c r="P711" s="33">
        <f t="shared" si="81"/>
        <v>150</v>
      </c>
      <c r="Q711" s="29"/>
      <c r="R711" s="33">
        <f t="shared" si="81"/>
        <v>150</v>
      </c>
      <c r="S711" s="29"/>
      <c r="T711" s="33">
        <f t="shared" si="81"/>
        <v>150</v>
      </c>
      <c r="U711" s="29"/>
      <c r="V711" s="33">
        <f t="shared" si="81"/>
        <v>150</v>
      </c>
      <c r="W711" s="29"/>
      <c r="X711" s="33">
        <f t="shared" si="81"/>
        <v>150</v>
      </c>
      <c r="Y711" s="29"/>
      <c r="Z711" s="33">
        <f t="shared" si="83"/>
        <v>150</v>
      </c>
      <c r="AA711" s="29"/>
      <c r="AB711" s="33">
        <f t="shared" si="83"/>
        <v>150</v>
      </c>
      <c r="AC711" s="29"/>
      <c r="AD711" s="33">
        <f t="shared" si="83"/>
        <v>150</v>
      </c>
      <c r="AE711" s="29"/>
      <c r="AF711" s="33">
        <f t="shared" si="83"/>
        <v>150</v>
      </c>
      <c r="AG711" s="29"/>
      <c r="AH711" s="28">
        <f t="shared" si="80"/>
        <v>150</v>
      </c>
    </row>
    <row r="712" spans="1:34" ht="49.5" customHeight="1" x14ac:dyDescent="0.4">
      <c r="A712" s="13"/>
      <c r="B712" s="34"/>
      <c r="C712" s="31" t="s">
        <v>14</v>
      </c>
      <c r="D712" s="80" t="s">
        <v>229</v>
      </c>
      <c r="E712" s="80">
        <v>300</v>
      </c>
      <c r="F712" s="33">
        <v>0</v>
      </c>
      <c r="G712" s="29">
        <v>28848</v>
      </c>
      <c r="H712" s="33">
        <f t="shared" si="79"/>
        <v>28848</v>
      </c>
      <c r="I712" s="29"/>
      <c r="J712" s="33">
        <f t="shared" si="79"/>
        <v>28848</v>
      </c>
      <c r="K712" s="29"/>
      <c r="L712" s="33">
        <f t="shared" si="79"/>
        <v>28848</v>
      </c>
      <c r="M712" s="29"/>
      <c r="N712" s="33">
        <f t="shared" si="79"/>
        <v>28848</v>
      </c>
      <c r="O712" s="29"/>
      <c r="P712" s="33">
        <f t="shared" si="81"/>
        <v>28848</v>
      </c>
      <c r="Q712" s="29"/>
      <c r="R712" s="33">
        <f t="shared" si="81"/>
        <v>28848</v>
      </c>
      <c r="S712" s="29"/>
      <c r="T712" s="33">
        <f t="shared" si="81"/>
        <v>28848</v>
      </c>
      <c r="U712" s="29"/>
      <c r="V712" s="33">
        <f t="shared" si="81"/>
        <v>28848</v>
      </c>
      <c r="W712" s="29"/>
      <c r="X712" s="33">
        <f t="shared" si="81"/>
        <v>28848</v>
      </c>
      <c r="Y712" s="29"/>
      <c r="Z712" s="33">
        <f t="shared" si="83"/>
        <v>28848</v>
      </c>
      <c r="AA712" s="29"/>
      <c r="AB712" s="33">
        <f t="shared" si="83"/>
        <v>28848</v>
      </c>
      <c r="AC712" s="29"/>
      <c r="AD712" s="33">
        <f t="shared" si="83"/>
        <v>28848</v>
      </c>
      <c r="AE712" s="29"/>
      <c r="AF712" s="33">
        <f t="shared" si="83"/>
        <v>28848</v>
      </c>
      <c r="AG712" s="29"/>
      <c r="AH712" s="28">
        <f t="shared" si="80"/>
        <v>28848</v>
      </c>
    </row>
    <row r="713" spans="1:34" ht="81.599999999999994" customHeight="1" x14ac:dyDescent="0.4">
      <c r="A713" s="13"/>
      <c r="B713" s="34"/>
      <c r="C713" s="31" t="s">
        <v>230</v>
      </c>
      <c r="D713" s="80" t="s">
        <v>231</v>
      </c>
      <c r="E713" s="80"/>
      <c r="F713" s="33">
        <v>0</v>
      </c>
      <c r="G713" s="29">
        <f>G714+G715</f>
        <v>24117</v>
      </c>
      <c r="H713" s="33">
        <f t="shared" si="79"/>
        <v>24117</v>
      </c>
      <c r="I713" s="29">
        <f>I714+I715</f>
        <v>0</v>
      </c>
      <c r="J713" s="33">
        <f t="shared" si="79"/>
        <v>24117</v>
      </c>
      <c r="K713" s="29">
        <f>K714+K715</f>
        <v>0</v>
      </c>
      <c r="L713" s="33">
        <f t="shared" si="79"/>
        <v>24117</v>
      </c>
      <c r="M713" s="29">
        <f>M714+M715</f>
        <v>0</v>
      </c>
      <c r="N713" s="33">
        <f t="shared" si="79"/>
        <v>24117</v>
      </c>
      <c r="O713" s="29">
        <f>O714+O715</f>
        <v>0</v>
      </c>
      <c r="P713" s="33">
        <f t="shared" si="81"/>
        <v>24117</v>
      </c>
      <c r="Q713" s="29">
        <f>Q714+Q715</f>
        <v>0</v>
      </c>
      <c r="R713" s="33">
        <f t="shared" si="81"/>
        <v>24117</v>
      </c>
      <c r="S713" s="29">
        <f>S714+S715</f>
        <v>0</v>
      </c>
      <c r="T713" s="33">
        <f t="shared" si="81"/>
        <v>24117</v>
      </c>
      <c r="U713" s="29">
        <f>U714+U715</f>
        <v>0</v>
      </c>
      <c r="V713" s="33">
        <f t="shared" si="81"/>
        <v>24117</v>
      </c>
      <c r="W713" s="29">
        <f>W714+W715</f>
        <v>0</v>
      </c>
      <c r="X713" s="33">
        <f t="shared" si="81"/>
        <v>24117</v>
      </c>
      <c r="Y713" s="29">
        <f>Y714+Y715</f>
        <v>0</v>
      </c>
      <c r="Z713" s="33">
        <f t="shared" si="83"/>
        <v>24117</v>
      </c>
      <c r="AA713" s="29">
        <f>AA714+AA715</f>
        <v>0</v>
      </c>
      <c r="AB713" s="33">
        <f t="shared" si="83"/>
        <v>24117</v>
      </c>
      <c r="AC713" s="29">
        <f>AC714+AC715</f>
        <v>0</v>
      </c>
      <c r="AD713" s="33">
        <f t="shared" si="83"/>
        <v>24117</v>
      </c>
      <c r="AE713" s="29">
        <f>AE714+AE715</f>
        <v>-2988.8</v>
      </c>
      <c r="AF713" s="33">
        <f t="shared" si="83"/>
        <v>21128.2</v>
      </c>
      <c r="AG713" s="29">
        <f>AG714+AG715</f>
        <v>1679.5</v>
      </c>
      <c r="AH713" s="28">
        <f t="shared" si="80"/>
        <v>22807.7</v>
      </c>
    </row>
    <row r="714" spans="1:34" ht="45.6" customHeight="1" x14ac:dyDescent="0.4">
      <c r="A714" s="13"/>
      <c r="B714" s="34"/>
      <c r="C714" s="31" t="s">
        <v>14</v>
      </c>
      <c r="D714" s="80" t="s">
        <v>231</v>
      </c>
      <c r="E714" s="80">
        <v>200</v>
      </c>
      <c r="F714" s="33">
        <v>0</v>
      </c>
      <c r="G714" s="29">
        <v>88</v>
      </c>
      <c r="H714" s="33">
        <f t="shared" si="79"/>
        <v>88</v>
      </c>
      <c r="I714" s="29"/>
      <c r="J714" s="33">
        <f t="shared" si="79"/>
        <v>88</v>
      </c>
      <c r="K714" s="29"/>
      <c r="L714" s="33">
        <f t="shared" si="79"/>
        <v>88</v>
      </c>
      <c r="M714" s="29"/>
      <c r="N714" s="33">
        <f t="shared" si="79"/>
        <v>88</v>
      </c>
      <c r="O714" s="29"/>
      <c r="P714" s="33">
        <f t="shared" si="81"/>
        <v>88</v>
      </c>
      <c r="Q714" s="29"/>
      <c r="R714" s="33">
        <f t="shared" si="81"/>
        <v>88</v>
      </c>
      <c r="S714" s="29"/>
      <c r="T714" s="33">
        <f t="shared" si="81"/>
        <v>88</v>
      </c>
      <c r="U714" s="29"/>
      <c r="V714" s="33">
        <f t="shared" si="81"/>
        <v>88</v>
      </c>
      <c r="W714" s="29"/>
      <c r="X714" s="33">
        <f t="shared" si="81"/>
        <v>88</v>
      </c>
      <c r="Y714" s="29"/>
      <c r="Z714" s="33">
        <f t="shared" si="83"/>
        <v>88</v>
      </c>
      <c r="AA714" s="29"/>
      <c r="AB714" s="33">
        <f t="shared" si="83"/>
        <v>88</v>
      </c>
      <c r="AC714" s="29"/>
      <c r="AD714" s="33">
        <f t="shared" si="83"/>
        <v>88</v>
      </c>
      <c r="AE714" s="29"/>
      <c r="AF714" s="33">
        <f t="shared" si="83"/>
        <v>88</v>
      </c>
      <c r="AG714" s="29"/>
      <c r="AH714" s="28">
        <f t="shared" si="80"/>
        <v>88</v>
      </c>
    </row>
    <row r="715" spans="1:34" ht="30.6" customHeight="1" x14ac:dyDescent="0.4">
      <c r="A715" s="13"/>
      <c r="B715" s="34"/>
      <c r="C715" s="31" t="s">
        <v>15</v>
      </c>
      <c r="D715" s="80" t="s">
        <v>231</v>
      </c>
      <c r="E715" s="80">
        <v>300</v>
      </c>
      <c r="F715" s="33">
        <v>0</v>
      </c>
      <c r="G715" s="29">
        <v>24029</v>
      </c>
      <c r="H715" s="33">
        <f t="shared" si="79"/>
        <v>24029</v>
      </c>
      <c r="I715" s="29"/>
      <c r="J715" s="33">
        <f t="shared" si="79"/>
        <v>24029</v>
      </c>
      <c r="K715" s="29"/>
      <c r="L715" s="33">
        <f t="shared" si="79"/>
        <v>24029</v>
      </c>
      <c r="M715" s="29"/>
      <c r="N715" s="33">
        <f t="shared" si="79"/>
        <v>24029</v>
      </c>
      <c r="O715" s="29"/>
      <c r="P715" s="33">
        <f t="shared" si="81"/>
        <v>24029</v>
      </c>
      <c r="Q715" s="29"/>
      <c r="R715" s="33">
        <f t="shared" si="81"/>
        <v>24029</v>
      </c>
      <c r="S715" s="29"/>
      <c r="T715" s="33">
        <f t="shared" si="81"/>
        <v>24029</v>
      </c>
      <c r="U715" s="29"/>
      <c r="V715" s="33">
        <f t="shared" si="81"/>
        <v>24029</v>
      </c>
      <c r="W715" s="29"/>
      <c r="X715" s="33">
        <f t="shared" si="81"/>
        <v>24029</v>
      </c>
      <c r="Y715" s="29"/>
      <c r="Z715" s="33">
        <f t="shared" si="83"/>
        <v>24029</v>
      </c>
      <c r="AA715" s="29"/>
      <c r="AB715" s="33">
        <f t="shared" si="83"/>
        <v>24029</v>
      </c>
      <c r="AC715" s="29"/>
      <c r="AD715" s="33">
        <f t="shared" si="83"/>
        <v>24029</v>
      </c>
      <c r="AE715" s="29">
        <v>-2988.8</v>
      </c>
      <c r="AF715" s="33">
        <f t="shared" si="83"/>
        <v>21040.2</v>
      </c>
      <c r="AG715" s="29">
        <v>1679.5</v>
      </c>
      <c r="AH715" s="28">
        <f t="shared" si="80"/>
        <v>22719.7</v>
      </c>
    </row>
    <row r="716" spans="1:34" ht="84.75" customHeight="1" x14ac:dyDescent="0.4">
      <c r="A716" s="13"/>
      <c r="B716" s="34"/>
      <c r="C716" s="31" t="s">
        <v>232</v>
      </c>
      <c r="D716" s="80" t="s">
        <v>233</v>
      </c>
      <c r="E716" s="80"/>
      <c r="F716" s="33">
        <v>0</v>
      </c>
      <c r="G716" s="29">
        <f>G717+G718</f>
        <v>407.7</v>
      </c>
      <c r="H716" s="33">
        <f t="shared" si="79"/>
        <v>407.7</v>
      </c>
      <c r="I716" s="29">
        <f>I717+I718</f>
        <v>0</v>
      </c>
      <c r="J716" s="33">
        <f t="shared" si="79"/>
        <v>407.7</v>
      </c>
      <c r="K716" s="29">
        <f>K717+K718</f>
        <v>0</v>
      </c>
      <c r="L716" s="33">
        <f t="shared" si="79"/>
        <v>407.7</v>
      </c>
      <c r="M716" s="29">
        <f>M717+M718</f>
        <v>0</v>
      </c>
      <c r="N716" s="33">
        <f t="shared" si="79"/>
        <v>407.7</v>
      </c>
      <c r="O716" s="29">
        <f>O717+O718</f>
        <v>0</v>
      </c>
      <c r="P716" s="33">
        <f t="shared" si="81"/>
        <v>407.7</v>
      </c>
      <c r="Q716" s="29">
        <f>Q717+Q718</f>
        <v>0</v>
      </c>
      <c r="R716" s="33">
        <f t="shared" si="81"/>
        <v>407.7</v>
      </c>
      <c r="S716" s="29">
        <f>S717+S718</f>
        <v>0</v>
      </c>
      <c r="T716" s="33">
        <f t="shared" si="81"/>
        <v>407.7</v>
      </c>
      <c r="U716" s="29">
        <f>U717+U718</f>
        <v>0</v>
      </c>
      <c r="V716" s="33">
        <f t="shared" si="81"/>
        <v>407.7</v>
      </c>
      <c r="W716" s="29">
        <f>W717+W718</f>
        <v>0</v>
      </c>
      <c r="X716" s="33">
        <f t="shared" si="81"/>
        <v>407.7</v>
      </c>
      <c r="Y716" s="29">
        <f>Y717+Y718</f>
        <v>0</v>
      </c>
      <c r="Z716" s="33">
        <f t="shared" si="83"/>
        <v>407.7</v>
      </c>
      <c r="AA716" s="29">
        <f>AA717+AA718</f>
        <v>0</v>
      </c>
      <c r="AB716" s="33">
        <f t="shared" si="83"/>
        <v>407.7</v>
      </c>
      <c r="AC716" s="29">
        <f>AC717+AC718</f>
        <v>0</v>
      </c>
      <c r="AD716" s="33">
        <f t="shared" si="83"/>
        <v>407.7</v>
      </c>
      <c r="AE716" s="29">
        <f>AE717+AE718</f>
        <v>-220.4</v>
      </c>
      <c r="AF716" s="33">
        <f t="shared" si="83"/>
        <v>187.29999999999998</v>
      </c>
      <c r="AG716" s="29">
        <f>AG717+AG718</f>
        <v>0</v>
      </c>
      <c r="AH716" s="28">
        <f t="shared" si="80"/>
        <v>187.29999999999998</v>
      </c>
    </row>
    <row r="717" spans="1:34" ht="36.75" customHeight="1" x14ac:dyDescent="0.4">
      <c r="A717" s="13"/>
      <c r="B717" s="34"/>
      <c r="C717" s="114" t="s">
        <v>14</v>
      </c>
      <c r="D717" s="80" t="s">
        <v>233</v>
      </c>
      <c r="E717" s="80">
        <v>200</v>
      </c>
      <c r="F717" s="33">
        <v>0</v>
      </c>
      <c r="G717" s="29">
        <v>0.7</v>
      </c>
      <c r="H717" s="33">
        <f t="shared" si="79"/>
        <v>0.7</v>
      </c>
      <c r="I717" s="29"/>
      <c r="J717" s="33">
        <f t="shared" si="79"/>
        <v>0.7</v>
      </c>
      <c r="K717" s="29"/>
      <c r="L717" s="33">
        <f t="shared" si="79"/>
        <v>0.7</v>
      </c>
      <c r="M717" s="29"/>
      <c r="N717" s="33">
        <f t="shared" si="79"/>
        <v>0.7</v>
      </c>
      <c r="O717" s="29"/>
      <c r="P717" s="33">
        <f t="shared" si="81"/>
        <v>0.7</v>
      </c>
      <c r="Q717" s="29"/>
      <c r="R717" s="33">
        <f t="shared" si="81"/>
        <v>0.7</v>
      </c>
      <c r="S717" s="29"/>
      <c r="T717" s="33">
        <f t="shared" si="81"/>
        <v>0.7</v>
      </c>
      <c r="U717" s="29"/>
      <c r="V717" s="33">
        <f t="shared" si="81"/>
        <v>0.7</v>
      </c>
      <c r="W717" s="29"/>
      <c r="X717" s="33">
        <f t="shared" si="81"/>
        <v>0.7</v>
      </c>
      <c r="Y717" s="29"/>
      <c r="Z717" s="33">
        <f t="shared" si="83"/>
        <v>0.7</v>
      </c>
      <c r="AA717" s="29"/>
      <c r="AB717" s="33">
        <f t="shared" si="83"/>
        <v>0.7</v>
      </c>
      <c r="AC717" s="29"/>
      <c r="AD717" s="33">
        <f t="shared" si="83"/>
        <v>0.7</v>
      </c>
      <c r="AE717" s="29"/>
      <c r="AF717" s="33">
        <f t="shared" si="83"/>
        <v>0.7</v>
      </c>
      <c r="AG717" s="29"/>
      <c r="AH717" s="28">
        <f t="shared" si="80"/>
        <v>0.7</v>
      </c>
    </row>
    <row r="718" spans="1:34" ht="36.75" customHeight="1" x14ac:dyDescent="0.4">
      <c r="A718" s="13"/>
      <c r="B718" s="34"/>
      <c r="C718" s="114" t="s">
        <v>15</v>
      </c>
      <c r="D718" s="80" t="s">
        <v>233</v>
      </c>
      <c r="E718" s="80">
        <v>300</v>
      </c>
      <c r="F718" s="33">
        <v>0</v>
      </c>
      <c r="G718" s="29">
        <v>407</v>
      </c>
      <c r="H718" s="33">
        <f t="shared" si="79"/>
        <v>407</v>
      </c>
      <c r="I718" s="29"/>
      <c r="J718" s="33">
        <f t="shared" si="79"/>
        <v>407</v>
      </c>
      <c r="K718" s="29"/>
      <c r="L718" s="33">
        <f t="shared" si="79"/>
        <v>407</v>
      </c>
      <c r="M718" s="29"/>
      <c r="N718" s="33">
        <f t="shared" si="79"/>
        <v>407</v>
      </c>
      <c r="O718" s="29"/>
      <c r="P718" s="33">
        <f t="shared" si="81"/>
        <v>407</v>
      </c>
      <c r="Q718" s="29"/>
      <c r="R718" s="33">
        <f t="shared" si="81"/>
        <v>407</v>
      </c>
      <c r="S718" s="29"/>
      <c r="T718" s="33">
        <f t="shared" si="81"/>
        <v>407</v>
      </c>
      <c r="U718" s="29"/>
      <c r="V718" s="33">
        <f t="shared" si="81"/>
        <v>407</v>
      </c>
      <c r="W718" s="29"/>
      <c r="X718" s="33">
        <f t="shared" si="81"/>
        <v>407</v>
      </c>
      <c r="Y718" s="29"/>
      <c r="Z718" s="33">
        <f t="shared" si="83"/>
        <v>407</v>
      </c>
      <c r="AA718" s="29"/>
      <c r="AB718" s="33">
        <f t="shared" si="83"/>
        <v>407</v>
      </c>
      <c r="AC718" s="29"/>
      <c r="AD718" s="33">
        <f t="shared" si="83"/>
        <v>407</v>
      </c>
      <c r="AE718" s="29">
        <v>-220.4</v>
      </c>
      <c r="AF718" s="33">
        <f t="shared" si="83"/>
        <v>186.6</v>
      </c>
      <c r="AG718" s="29"/>
      <c r="AH718" s="28">
        <f t="shared" si="80"/>
        <v>186.6</v>
      </c>
    </row>
    <row r="719" spans="1:34" ht="93.95" customHeight="1" x14ac:dyDescent="0.4">
      <c r="A719" s="13"/>
      <c r="B719" s="34"/>
      <c r="C719" s="31" t="s">
        <v>234</v>
      </c>
      <c r="D719" s="80" t="s">
        <v>235</v>
      </c>
      <c r="E719" s="80"/>
      <c r="F719" s="33">
        <v>0</v>
      </c>
      <c r="G719" s="29">
        <f>G720+G721</f>
        <v>511.7</v>
      </c>
      <c r="H719" s="33">
        <f t="shared" si="79"/>
        <v>511.7</v>
      </c>
      <c r="I719" s="29">
        <f>I720+I721</f>
        <v>0</v>
      </c>
      <c r="J719" s="33">
        <f t="shared" si="79"/>
        <v>511.7</v>
      </c>
      <c r="K719" s="29">
        <f>K720+K721</f>
        <v>0</v>
      </c>
      <c r="L719" s="33">
        <f t="shared" si="79"/>
        <v>511.7</v>
      </c>
      <c r="M719" s="29">
        <f>M720+M721</f>
        <v>0</v>
      </c>
      <c r="N719" s="33">
        <f t="shared" si="79"/>
        <v>511.7</v>
      </c>
      <c r="O719" s="29">
        <f>O720+O721</f>
        <v>0</v>
      </c>
      <c r="P719" s="33">
        <f t="shared" si="81"/>
        <v>511.7</v>
      </c>
      <c r="Q719" s="29">
        <f>Q720+Q721</f>
        <v>0</v>
      </c>
      <c r="R719" s="33">
        <f t="shared" si="81"/>
        <v>511.7</v>
      </c>
      <c r="S719" s="29">
        <f>S720+S721</f>
        <v>0</v>
      </c>
      <c r="T719" s="33">
        <f t="shared" si="81"/>
        <v>511.7</v>
      </c>
      <c r="U719" s="29">
        <f>U720+U721</f>
        <v>0</v>
      </c>
      <c r="V719" s="33">
        <f t="shared" si="81"/>
        <v>511.7</v>
      </c>
      <c r="W719" s="29">
        <f>W720+W721</f>
        <v>0</v>
      </c>
      <c r="X719" s="33">
        <f t="shared" si="81"/>
        <v>511.7</v>
      </c>
      <c r="Y719" s="29">
        <f>Y720+Y721</f>
        <v>0</v>
      </c>
      <c r="Z719" s="33">
        <f t="shared" si="83"/>
        <v>511.7</v>
      </c>
      <c r="AA719" s="29">
        <f>AA720+AA721</f>
        <v>0</v>
      </c>
      <c r="AB719" s="33">
        <f t="shared" si="83"/>
        <v>511.7</v>
      </c>
      <c r="AC719" s="29">
        <f>AC720+AC721</f>
        <v>0</v>
      </c>
      <c r="AD719" s="33">
        <f t="shared" si="83"/>
        <v>511.7</v>
      </c>
      <c r="AE719" s="29">
        <f>AE720+AE721</f>
        <v>-367.2</v>
      </c>
      <c r="AF719" s="33">
        <f t="shared" si="83"/>
        <v>144.5</v>
      </c>
      <c r="AG719" s="29">
        <f>AG720+AG721</f>
        <v>0</v>
      </c>
      <c r="AH719" s="28">
        <f t="shared" si="80"/>
        <v>144.5</v>
      </c>
    </row>
    <row r="720" spans="1:34" ht="45.6" customHeight="1" x14ac:dyDescent="0.4">
      <c r="A720" s="13"/>
      <c r="B720" s="34"/>
      <c r="C720" s="31" t="s">
        <v>14</v>
      </c>
      <c r="D720" s="80" t="s">
        <v>235</v>
      </c>
      <c r="E720" s="80">
        <v>200</v>
      </c>
      <c r="F720" s="33">
        <v>0</v>
      </c>
      <c r="G720" s="29">
        <v>0.7</v>
      </c>
      <c r="H720" s="33">
        <f t="shared" si="79"/>
        <v>0.7</v>
      </c>
      <c r="I720" s="29"/>
      <c r="J720" s="33">
        <f t="shared" si="79"/>
        <v>0.7</v>
      </c>
      <c r="K720" s="29"/>
      <c r="L720" s="33">
        <f t="shared" si="79"/>
        <v>0.7</v>
      </c>
      <c r="M720" s="29"/>
      <c r="N720" s="33">
        <f t="shared" si="79"/>
        <v>0.7</v>
      </c>
      <c r="O720" s="29"/>
      <c r="P720" s="33">
        <f t="shared" si="81"/>
        <v>0.7</v>
      </c>
      <c r="Q720" s="29"/>
      <c r="R720" s="33">
        <f t="shared" si="81"/>
        <v>0.7</v>
      </c>
      <c r="S720" s="29"/>
      <c r="T720" s="33">
        <f t="shared" si="81"/>
        <v>0.7</v>
      </c>
      <c r="U720" s="29"/>
      <c r="V720" s="33">
        <f t="shared" si="81"/>
        <v>0.7</v>
      </c>
      <c r="W720" s="29"/>
      <c r="X720" s="33">
        <f t="shared" si="81"/>
        <v>0.7</v>
      </c>
      <c r="Y720" s="29"/>
      <c r="Z720" s="33">
        <f t="shared" si="83"/>
        <v>0.7</v>
      </c>
      <c r="AA720" s="29"/>
      <c r="AB720" s="33">
        <f t="shared" si="83"/>
        <v>0.7</v>
      </c>
      <c r="AC720" s="29"/>
      <c r="AD720" s="33">
        <f t="shared" si="83"/>
        <v>0.7</v>
      </c>
      <c r="AE720" s="29"/>
      <c r="AF720" s="33">
        <f t="shared" si="83"/>
        <v>0.7</v>
      </c>
      <c r="AG720" s="29"/>
      <c r="AH720" s="28">
        <f t="shared" si="80"/>
        <v>0.7</v>
      </c>
    </row>
    <row r="721" spans="1:34" ht="22.5" customHeight="1" x14ac:dyDescent="0.4">
      <c r="A721" s="13"/>
      <c r="B721" s="34"/>
      <c r="C721" s="31" t="s">
        <v>15</v>
      </c>
      <c r="D721" s="80" t="s">
        <v>235</v>
      </c>
      <c r="E721" s="80">
        <v>300</v>
      </c>
      <c r="F721" s="33">
        <v>0</v>
      </c>
      <c r="G721" s="29">
        <v>511</v>
      </c>
      <c r="H721" s="33">
        <f t="shared" si="79"/>
        <v>511</v>
      </c>
      <c r="I721" s="29"/>
      <c r="J721" s="33">
        <f t="shared" si="79"/>
        <v>511</v>
      </c>
      <c r="K721" s="29"/>
      <c r="L721" s="33">
        <f t="shared" si="79"/>
        <v>511</v>
      </c>
      <c r="M721" s="29"/>
      <c r="N721" s="33">
        <f t="shared" si="79"/>
        <v>511</v>
      </c>
      <c r="O721" s="29"/>
      <c r="P721" s="33">
        <f t="shared" si="81"/>
        <v>511</v>
      </c>
      <c r="Q721" s="29"/>
      <c r="R721" s="33">
        <f t="shared" si="81"/>
        <v>511</v>
      </c>
      <c r="S721" s="29"/>
      <c r="T721" s="33">
        <f t="shared" si="81"/>
        <v>511</v>
      </c>
      <c r="U721" s="29"/>
      <c r="V721" s="33">
        <f t="shared" si="81"/>
        <v>511</v>
      </c>
      <c r="W721" s="29"/>
      <c r="X721" s="33">
        <f t="shared" si="81"/>
        <v>511</v>
      </c>
      <c r="Y721" s="29"/>
      <c r="Z721" s="33">
        <f t="shared" si="83"/>
        <v>511</v>
      </c>
      <c r="AA721" s="29"/>
      <c r="AB721" s="33">
        <f t="shared" si="83"/>
        <v>511</v>
      </c>
      <c r="AC721" s="29"/>
      <c r="AD721" s="33">
        <f t="shared" si="83"/>
        <v>511</v>
      </c>
      <c r="AE721" s="29">
        <v>-367.2</v>
      </c>
      <c r="AF721" s="33">
        <f t="shared" si="83"/>
        <v>143.80000000000001</v>
      </c>
      <c r="AG721" s="29"/>
      <c r="AH721" s="28">
        <f t="shared" si="80"/>
        <v>143.80000000000001</v>
      </c>
    </row>
    <row r="722" spans="1:34" ht="75" customHeight="1" x14ac:dyDescent="0.4">
      <c r="A722" s="13"/>
      <c r="B722" s="25">
        <v>15</v>
      </c>
      <c r="C722" s="26" t="s">
        <v>472</v>
      </c>
      <c r="D722" s="121" t="s">
        <v>236</v>
      </c>
      <c r="E722" s="121"/>
      <c r="F722" s="30">
        <v>0</v>
      </c>
      <c r="G722" s="28">
        <f>G723+G726+G729+G732</f>
        <v>2235.6</v>
      </c>
      <c r="H722" s="30">
        <f t="shared" si="79"/>
        <v>2235.6</v>
      </c>
      <c r="I722" s="28">
        <f>I723+I726+I729+I732</f>
        <v>0</v>
      </c>
      <c r="J722" s="30">
        <f t="shared" si="79"/>
        <v>2235.6</v>
      </c>
      <c r="K722" s="28">
        <f>K723+K726+K729+K732</f>
        <v>0</v>
      </c>
      <c r="L722" s="30">
        <f t="shared" si="79"/>
        <v>2235.6</v>
      </c>
      <c r="M722" s="28">
        <f>M723+M726+M729+M732</f>
        <v>0</v>
      </c>
      <c r="N722" s="30">
        <f t="shared" si="79"/>
        <v>2235.6</v>
      </c>
      <c r="O722" s="28">
        <f>O723+O726+O729+O732</f>
        <v>0</v>
      </c>
      <c r="P722" s="30">
        <f t="shared" si="81"/>
        <v>2235.6</v>
      </c>
      <c r="Q722" s="28">
        <f>Q723+Q726+Q729+Q732</f>
        <v>0</v>
      </c>
      <c r="R722" s="30">
        <f t="shared" si="81"/>
        <v>2235.6</v>
      </c>
      <c r="S722" s="28">
        <f>S723+S726+S729+S732</f>
        <v>100</v>
      </c>
      <c r="T722" s="30">
        <f t="shared" si="81"/>
        <v>2335.6</v>
      </c>
      <c r="U722" s="28">
        <f>U723+U726+U729+U732</f>
        <v>0</v>
      </c>
      <c r="V722" s="30">
        <f t="shared" si="81"/>
        <v>2335.6</v>
      </c>
      <c r="W722" s="28">
        <f>W723+W726+W729+W732</f>
        <v>0</v>
      </c>
      <c r="X722" s="30">
        <f t="shared" si="81"/>
        <v>2335.6</v>
      </c>
      <c r="Y722" s="28">
        <f>Y723+Y726+Y729+Y732</f>
        <v>0</v>
      </c>
      <c r="Z722" s="30">
        <f t="shared" si="83"/>
        <v>2335.6</v>
      </c>
      <c r="AA722" s="28">
        <f>AA723+AA726+AA729+AA732</f>
        <v>0</v>
      </c>
      <c r="AB722" s="30">
        <f t="shared" si="83"/>
        <v>2335.6</v>
      </c>
      <c r="AC722" s="28">
        <f>AC723+AC726+AC729+AC732</f>
        <v>-125.00400000000002</v>
      </c>
      <c r="AD722" s="30">
        <f t="shared" si="83"/>
        <v>2210.596</v>
      </c>
      <c r="AE722" s="28">
        <f>AE723+AE726+AE729+AE732</f>
        <v>0</v>
      </c>
      <c r="AF722" s="30">
        <f t="shared" si="83"/>
        <v>2210.596</v>
      </c>
      <c r="AG722" s="28">
        <f>AG723+AG726+AG729+AG732</f>
        <v>0</v>
      </c>
      <c r="AH722" s="28">
        <f t="shared" si="80"/>
        <v>2210.596</v>
      </c>
    </row>
    <row r="723" spans="1:34" ht="57.95" customHeight="1" x14ac:dyDescent="0.4">
      <c r="A723" s="13"/>
      <c r="B723" s="34"/>
      <c r="C723" s="31" t="s">
        <v>383</v>
      </c>
      <c r="D723" s="80" t="s">
        <v>237</v>
      </c>
      <c r="E723" s="80"/>
      <c r="F723" s="33">
        <v>0</v>
      </c>
      <c r="G723" s="29">
        <f>G724</f>
        <v>1385.6</v>
      </c>
      <c r="H723" s="33">
        <f t="shared" si="79"/>
        <v>1385.6</v>
      </c>
      <c r="I723" s="29">
        <f>I724</f>
        <v>0</v>
      </c>
      <c r="J723" s="33">
        <f t="shared" si="79"/>
        <v>1385.6</v>
      </c>
      <c r="K723" s="29">
        <f>K724</f>
        <v>0</v>
      </c>
      <c r="L723" s="33">
        <f t="shared" si="79"/>
        <v>1385.6</v>
      </c>
      <c r="M723" s="29">
        <f>M724</f>
        <v>0</v>
      </c>
      <c r="N723" s="33">
        <f t="shared" si="79"/>
        <v>1385.6</v>
      </c>
      <c r="O723" s="29">
        <f>O724</f>
        <v>0</v>
      </c>
      <c r="P723" s="33">
        <f t="shared" si="81"/>
        <v>1385.6</v>
      </c>
      <c r="Q723" s="29">
        <f>Q724</f>
        <v>0</v>
      </c>
      <c r="R723" s="33">
        <f t="shared" si="81"/>
        <v>1385.6</v>
      </c>
      <c r="S723" s="29">
        <f>S724</f>
        <v>0</v>
      </c>
      <c r="T723" s="33">
        <f t="shared" si="81"/>
        <v>1385.6</v>
      </c>
      <c r="U723" s="29">
        <f>U724</f>
        <v>0</v>
      </c>
      <c r="V723" s="33">
        <f t="shared" si="81"/>
        <v>1385.6</v>
      </c>
      <c r="W723" s="29">
        <f>W724</f>
        <v>0</v>
      </c>
      <c r="X723" s="33">
        <f t="shared" si="81"/>
        <v>1385.6</v>
      </c>
      <c r="Y723" s="29">
        <f>Y724</f>
        <v>0</v>
      </c>
      <c r="Z723" s="33">
        <f t="shared" si="83"/>
        <v>1385.6</v>
      </c>
      <c r="AA723" s="29">
        <f>AA724</f>
        <v>0</v>
      </c>
      <c r="AB723" s="33">
        <f t="shared" si="83"/>
        <v>1385.6</v>
      </c>
      <c r="AC723" s="29">
        <f>AC724</f>
        <v>-66.953999999999994</v>
      </c>
      <c r="AD723" s="33">
        <f t="shared" si="83"/>
        <v>1318.646</v>
      </c>
      <c r="AE723" s="29">
        <f>AE724</f>
        <v>0</v>
      </c>
      <c r="AF723" s="33">
        <f t="shared" si="83"/>
        <v>1318.646</v>
      </c>
      <c r="AG723" s="29">
        <f>AG724</f>
        <v>0</v>
      </c>
      <c r="AH723" s="28">
        <f t="shared" si="80"/>
        <v>1318.646</v>
      </c>
    </row>
    <row r="724" spans="1:34" ht="28.5" customHeight="1" x14ac:dyDescent="0.4">
      <c r="A724" s="13"/>
      <c r="B724" s="34"/>
      <c r="C724" s="31" t="s">
        <v>238</v>
      </c>
      <c r="D724" s="80" t="s">
        <v>239</v>
      </c>
      <c r="E724" s="80"/>
      <c r="F724" s="33">
        <v>0</v>
      </c>
      <c r="G724" s="29">
        <f>G725</f>
        <v>1385.6</v>
      </c>
      <c r="H724" s="33">
        <f t="shared" si="79"/>
        <v>1385.6</v>
      </c>
      <c r="I724" s="29">
        <f>I725</f>
        <v>0</v>
      </c>
      <c r="J724" s="33">
        <f t="shared" si="79"/>
        <v>1385.6</v>
      </c>
      <c r="K724" s="29">
        <f>K725</f>
        <v>0</v>
      </c>
      <c r="L724" s="33">
        <f t="shared" si="79"/>
        <v>1385.6</v>
      </c>
      <c r="M724" s="29">
        <f>M725</f>
        <v>0</v>
      </c>
      <c r="N724" s="33">
        <f t="shared" si="79"/>
        <v>1385.6</v>
      </c>
      <c r="O724" s="29">
        <f>O725</f>
        <v>0</v>
      </c>
      <c r="P724" s="33">
        <f t="shared" si="81"/>
        <v>1385.6</v>
      </c>
      <c r="Q724" s="29">
        <f>Q725</f>
        <v>0</v>
      </c>
      <c r="R724" s="33">
        <f t="shared" si="81"/>
        <v>1385.6</v>
      </c>
      <c r="S724" s="29">
        <f>S725</f>
        <v>0</v>
      </c>
      <c r="T724" s="33">
        <f t="shared" si="81"/>
        <v>1385.6</v>
      </c>
      <c r="U724" s="29">
        <f>U725</f>
        <v>0</v>
      </c>
      <c r="V724" s="33">
        <f t="shared" si="81"/>
        <v>1385.6</v>
      </c>
      <c r="W724" s="29">
        <f>W725</f>
        <v>0</v>
      </c>
      <c r="X724" s="33">
        <f t="shared" si="81"/>
        <v>1385.6</v>
      </c>
      <c r="Y724" s="29">
        <f>Y725</f>
        <v>0</v>
      </c>
      <c r="Z724" s="33">
        <f t="shared" si="83"/>
        <v>1385.6</v>
      </c>
      <c r="AA724" s="29">
        <f>AA725</f>
        <v>0</v>
      </c>
      <c r="AB724" s="33">
        <f t="shared" si="83"/>
        <v>1385.6</v>
      </c>
      <c r="AC724" s="29">
        <f>AC725</f>
        <v>-66.953999999999994</v>
      </c>
      <c r="AD724" s="33">
        <f t="shared" si="83"/>
        <v>1318.646</v>
      </c>
      <c r="AE724" s="29">
        <f>AE725</f>
        <v>0</v>
      </c>
      <c r="AF724" s="33">
        <f t="shared" si="83"/>
        <v>1318.646</v>
      </c>
      <c r="AG724" s="29">
        <f>AG725</f>
        <v>0</v>
      </c>
      <c r="AH724" s="28">
        <f t="shared" si="80"/>
        <v>1318.646</v>
      </c>
    </row>
    <row r="725" spans="1:34" ht="39.950000000000003" customHeight="1" x14ac:dyDescent="0.4">
      <c r="A725" s="13"/>
      <c r="B725" s="34"/>
      <c r="C725" s="31" t="s">
        <v>14</v>
      </c>
      <c r="D725" s="80" t="s">
        <v>239</v>
      </c>
      <c r="E725" s="80">
        <v>200</v>
      </c>
      <c r="F725" s="33">
        <v>0</v>
      </c>
      <c r="G725" s="29">
        <v>1385.6</v>
      </c>
      <c r="H725" s="33">
        <f t="shared" si="79"/>
        <v>1385.6</v>
      </c>
      <c r="I725" s="29"/>
      <c r="J725" s="33">
        <f t="shared" si="79"/>
        <v>1385.6</v>
      </c>
      <c r="K725" s="29"/>
      <c r="L725" s="33">
        <f t="shared" si="79"/>
        <v>1385.6</v>
      </c>
      <c r="M725" s="29"/>
      <c r="N725" s="33">
        <f t="shared" si="79"/>
        <v>1385.6</v>
      </c>
      <c r="O725" s="29"/>
      <c r="P725" s="33">
        <f t="shared" si="81"/>
        <v>1385.6</v>
      </c>
      <c r="Q725" s="29"/>
      <c r="R725" s="33">
        <f t="shared" si="81"/>
        <v>1385.6</v>
      </c>
      <c r="S725" s="29"/>
      <c r="T725" s="33">
        <f t="shared" si="81"/>
        <v>1385.6</v>
      </c>
      <c r="U725" s="29"/>
      <c r="V725" s="33">
        <f t="shared" si="81"/>
        <v>1385.6</v>
      </c>
      <c r="W725" s="29"/>
      <c r="X725" s="33">
        <f t="shared" si="81"/>
        <v>1385.6</v>
      </c>
      <c r="Y725" s="29"/>
      <c r="Z725" s="33">
        <f t="shared" si="83"/>
        <v>1385.6</v>
      </c>
      <c r="AA725" s="29"/>
      <c r="AB725" s="33">
        <f t="shared" si="83"/>
        <v>1385.6</v>
      </c>
      <c r="AC725" s="29">
        <v>-66.953999999999994</v>
      </c>
      <c r="AD725" s="33">
        <f t="shared" si="83"/>
        <v>1318.646</v>
      </c>
      <c r="AE725" s="29"/>
      <c r="AF725" s="33">
        <f t="shared" si="83"/>
        <v>1318.646</v>
      </c>
      <c r="AG725" s="29"/>
      <c r="AH725" s="28">
        <f t="shared" si="80"/>
        <v>1318.646</v>
      </c>
    </row>
    <row r="726" spans="1:34" ht="46.5" customHeight="1" x14ac:dyDescent="0.4">
      <c r="A726" s="13"/>
      <c r="B726" s="34"/>
      <c r="C726" s="31" t="s">
        <v>382</v>
      </c>
      <c r="D726" s="80" t="s">
        <v>240</v>
      </c>
      <c r="E726" s="80"/>
      <c r="F726" s="33">
        <v>0</v>
      </c>
      <c r="G726" s="29">
        <f>G727</f>
        <v>450</v>
      </c>
      <c r="H726" s="33">
        <f t="shared" si="79"/>
        <v>450</v>
      </c>
      <c r="I726" s="29">
        <f>I727</f>
        <v>0</v>
      </c>
      <c r="J726" s="33">
        <f t="shared" si="79"/>
        <v>450</v>
      </c>
      <c r="K726" s="29">
        <f>K727</f>
        <v>0</v>
      </c>
      <c r="L726" s="33">
        <f t="shared" si="79"/>
        <v>450</v>
      </c>
      <c r="M726" s="29">
        <f>M727</f>
        <v>0</v>
      </c>
      <c r="N726" s="33">
        <f t="shared" si="79"/>
        <v>450</v>
      </c>
      <c r="O726" s="29">
        <f>O727</f>
        <v>0</v>
      </c>
      <c r="P726" s="33">
        <f t="shared" si="81"/>
        <v>450</v>
      </c>
      <c r="Q726" s="29">
        <f>Q727</f>
        <v>0</v>
      </c>
      <c r="R726" s="33">
        <f t="shared" si="81"/>
        <v>450</v>
      </c>
      <c r="S726" s="29">
        <f>S727</f>
        <v>0</v>
      </c>
      <c r="T726" s="33">
        <f t="shared" si="81"/>
        <v>450</v>
      </c>
      <c r="U726" s="29">
        <f>U727</f>
        <v>0</v>
      </c>
      <c r="V726" s="33">
        <f t="shared" si="81"/>
        <v>450</v>
      </c>
      <c r="W726" s="29">
        <f>W727</f>
        <v>0</v>
      </c>
      <c r="X726" s="33">
        <f t="shared" si="81"/>
        <v>450</v>
      </c>
      <c r="Y726" s="29">
        <f>Y727</f>
        <v>0</v>
      </c>
      <c r="Z726" s="33">
        <f t="shared" si="83"/>
        <v>450</v>
      </c>
      <c r="AA726" s="29">
        <f>AA727</f>
        <v>0</v>
      </c>
      <c r="AB726" s="33">
        <f t="shared" si="83"/>
        <v>450</v>
      </c>
      <c r="AC726" s="29">
        <f>AC727</f>
        <v>-102</v>
      </c>
      <c r="AD726" s="33">
        <f t="shared" si="83"/>
        <v>348</v>
      </c>
      <c r="AE726" s="29">
        <f>AE727</f>
        <v>0</v>
      </c>
      <c r="AF726" s="33">
        <f t="shared" si="83"/>
        <v>348</v>
      </c>
      <c r="AG726" s="29">
        <f>AG727</f>
        <v>0</v>
      </c>
      <c r="AH726" s="28">
        <f t="shared" si="80"/>
        <v>348</v>
      </c>
    </row>
    <row r="727" spans="1:34" ht="29.1" customHeight="1" x14ac:dyDescent="0.4">
      <c r="A727" s="13"/>
      <c r="B727" s="34"/>
      <c r="C727" s="31" t="s">
        <v>238</v>
      </c>
      <c r="D727" s="80" t="s">
        <v>241</v>
      </c>
      <c r="E727" s="80"/>
      <c r="F727" s="33">
        <v>0</v>
      </c>
      <c r="G727" s="29">
        <f>G728</f>
        <v>450</v>
      </c>
      <c r="H727" s="33">
        <f t="shared" si="79"/>
        <v>450</v>
      </c>
      <c r="I727" s="29">
        <f>I728</f>
        <v>0</v>
      </c>
      <c r="J727" s="33">
        <f t="shared" si="79"/>
        <v>450</v>
      </c>
      <c r="K727" s="29">
        <f>K728</f>
        <v>0</v>
      </c>
      <c r="L727" s="33">
        <f t="shared" si="79"/>
        <v>450</v>
      </c>
      <c r="M727" s="29">
        <f>M728</f>
        <v>0</v>
      </c>
      <c r="N727" s="33">
        <f t="shared" si="79"/>
        <v>450</v>
      </c>
      <c r="O727" s="29">
        <f>O728</f>
        <v>0</v>
      </c>
      <c r="P727" s="33">
        <f t="shared" si="81"/>
        <v>450</v>
      </c>
      <c r="Q727" s="29">
        <f>Q728</f>
        <v>0</v>
      </c>
      <c r="R727" s="33">
        <f t="shared" si="81"/>
        <v>450</v>
      </c>
      <c r="S727" s="29">
        <f>S728</f>
        <v>0</v>
      </c>
      <c r="T727" s="33">
        <f t="shared" si="81"/>
        <v>450</v>
      </c>
      <c r="U727" s="29">
        <f>U728</f>
        <v>0</v>
      </c>
      <c r="V727" s="33">
        <f t="shared" si="81"/>
        <v>450</v>
      </c>
      <c r="W727" s="29">
        <f>W728</f>
        <v>0</v>
      </c>
      <c r="X727" s="33">
        <f t="shared" si="81"/>
        <v>450</v>
      </c>
      <c r="Y727" s="29">
        <f>Y728</f>
        <v>0</v>
      </c>
      <c r="Z727" s="33">
        <f t="shared" si="83"/>
        <v>450</v>
      </c>
      <c r="AA727" s="29">
        <f>AA728</f>
        <v>0</v>
      </c>
      <c r="AB727" s="33">
        <f t="shared" si="83"/>
        <v>450</v>
      </c>
      <c r="AC727" s="29">
        <f>AC728</f>
        <v>-102</v>
      </c>
      <c r="AD727" s="33">
        <f t="shared" si="83"/>
        <v>348</v>
      </c>
      <c r="AE727" s="29">
        <f>AE728</f>
        <v>0</v>
      </c>
      <c r="AF727" s="33">
        <f t="shared" si="83"/>
        <v>348</v>
      </c>
      <c r="AG727" s="29">
        <f>AG728</f>
        <v>0</v>
      </c>
      <c r="AH727" s="28">
        <f t="shared" si="80"/>
        <v>348</v>
      </c>
    </row>
    <row r="728" spans="1:34" ht="40.5" x14ac:dyDescent="0.4">
      <c r="A728" s="13"/>
      <c r="B728" s="34"/>
      <c r="C728" s="31" t="s">
        <v>14</v>
      </c>
      <c r="D728" s="80" t="s">
        <v>241</v>
      </c>
      <c r="E728" s="80">
        <v>200</v>
      </c>
      <c r="F728" s="33">
        <v>0</v>
      </c>
      <c r="G728" s="29">
        <v>450</v>
      </c>
      <c r="H728" s="33">
        <f t="shared" si="79"/>
        <v>450</v>
      </c>
      <c r="I728" s="29"/>
      <c r="J728" s="33">
        <f t="shared" si="79"/>
        <v>450</v>
      </c>
      <c r="K728" s="29"/>
      <c r="L728" s="33">
        <f t="shared" si="79"/>
        <v>450</v>
      </c>
      <c r="M728" s="29"/>
      <c r="N728" s="33">
        <f t="shared" si="79"/>
        <v>450</v>
      </c>
      <c r="O728" s="29"/>
      <c r="P728" s="33">
        <f t="shared" si="81"/>
        <v>450</v>
      </c>
      <c r="Q728" s="29"/>
      <c r="R728" s="33">
        <f t="shared" si="81"/>
        <v>450</v>
      </c>
      <c r="S728" s="29"/>
      <c r="T728" s="33">
        <f t="shared" si="81"/>
        <v>450</v>
      </c>
      <c r="U728" s="29"/>
      <c r="V728" s="33">
        <f t="shared" si="81"/>
        <v>450</v>
      </c>
      <c r="W728" s="29"/>
      <c r="X728" s="33">
        <f t="shared" si="81"/>
        <v>450</v>
      </c>
      <c r="Y728" s="29"/>
      <c r="Z728" s="33">
        <f t="shared" si="83"/>
        <v>450</v>
      </c>
      <c r="AA728" s="29"/>
      <c r="AB728" s="33">
        <f t="shared" si="83"/>
        <v>450</v>
      </c>
      <c r="AC728" s="29">
        <v>-102</v>
      </c>
      <c r="AD728" s="33">
        <f t="shared" si="83"/>
        <v>348</v>
      </c>
      <c r="AE728" s="29"/>
      <c r="AF728" s="33">
        <f t="shared" si="83"/>
        <v>348</v>
      </c>
      <c r="AG728" s="29"/>
      <c r="AH728" s="28">
        <f t="shared" si="80"/>
        <v>348</v>
      </c>
    </row>
    <row r="729" spans="1:34" ht="44.1" customHeight="1" x14ac:dyDescent="0.4">
      <c r="A729" s="13"/>
      <c r="B729" s="34"/>
      <c r="C729" s="31" t="s">
        <v>381</v>
      </c>
      <c r="D729" s="80" t="s">
        <v>242</v>
      </c>
      <c r="E729" s="80"/>
      <c r="F729" s="33">
        <v>0</v>
      </c>
      <c r="G729" s="29">
        <f>G730</f>
        <v>150</v>
      </c>
      <c r="H729" s="33">
        <f t="shared" si="79"/>
        <v>150</v>
      </c>
      <c r="I729" s="29">
        <f>I730</f>
        <v>0</v>
      </c>
      <c r="J729" s="33">
        <f t="shared" si="79"/>
        <v>150</v>
      </c>
      <c r="K729" s="29">
        <f>K730</f>
        <v>0</v>
      </c>
      <c r="L729" s="33">
        <f t="shared" si="79"/>
        <v>150</v>
      </c>
      <c r="M729" s="29">
        <f>M730</f>
        <v>0</v>
      </c>
      <c r="N729" s="33">
        <f t="shared" si="79"/>
        <v>150</v>
      </c>
      <c r="O729" s="29">
        <f>O730</f>
        <v>0</v>
      </c>
      <c r="P729" s="33">
        <f t="shared" si="81"/>
        <v>150</v>
      </c>
      <c r="Q729" s="29">
        <f>Q730</f>
        <v>0</v>
      </c>
      <c r="R729" s="33">
        <f t="shared" si="81"/>
        <v>150</v>
      </c>
      <c r="S729" s="29">
        <f>S730</f>
        <v>0</v>
      </c>
      <c r="T729" s="33">
        <f t="shared" si="81"/>
        <v>150</v>
      </c>
      <c r="U729" s="29">
        <f>U730</f>
        <v>0</v>
      </c>
      <c r="V729" s="33">
        <f t="shared" si="81"/>
        <v>150</v>
      </c>
      <c r="W729" s="29">
        <f>W730</f>
        <v>0</v>
      </c>
      <c r="X729" s="33">
        <f t="shared" si="81"/>
        <v>150</v>
      </c>
      <c r="Y729" s="29">
        <f>Y730</f>
        <v>0</v>
      </c>
      <c r="Z729" s="33">
        <f t="shared" si="83"/>
        <v>150</v>
      </c>
      <c r="AA729" s="29">
        <f>AA730</f>
        <v>0</v>
      </c>
      <c r="AB729" s="33">
        <f t="shared" si="83"/>
        <v>150</v>
      </c>
      <c r="AC729" s="29">
        <f>AC730</f>
        <v>-5.65</v>
      </c>
      <c r="AD729" s="33">
        <f t="shared" si="83"/>
        <v>144.35</v>
      </c>
      <c r="AE729" s="29">
        <f>AE730</f>
        <v>0</v>
      </c>
      <c r="AF729" s="33">
        <f t="shared" si="83"/>
        <v>144.35</v>
      </c>
      <c r="AG729" s="29">
        <f>AG730</f>
        <v>0</v>
      </c>
      <c r="AH729" s="28">
        <f t="shared" si="80"/>
        <v>144.35</v>
      </c>
    </row>
    <row r="730" spans="1:34" ht="24" customHeight="1" x14ac:dyDescent="0.4">
      <c r="A730" s="13"/>
      <c r="B730" s="34"/>
      <c r="C730" s="31" t="s">
        <v>238</v>
      </c>
      <c r="D730" s="80" t="s">
        <v>243</v>
      </c>
      <c r="E730" s="80"/>
      <c r="F730" s="33">
        <v>0</v>
      </c>
      <c r="G730" s="29">
        <f>G731</f>
        <v>150</v>
      </c>
      <c r="H730" s="33">
        <f t="shared" si="79"/>
        <v>150</v>
      </c>
      <c r="I730" s="29">
        <f>I731</f>
        <v>0</v>
      </c>
      <c r="J730" s="33">
        <f t="shared" si="79"/>
        <v>150</v>
      </c>
      <c r="K730" s="29">
        <f>K731</f>
        <v>0</v>
      </c>
      <c r="L730" s="33">
        <f t="shared" si="79"/>
        <v>150</v>
      </c>
      <c r="M730" s="29">
        <f>M731</f>
        <v>0</v>
      </c>
      <c r="N730" s="33">
        <f t="shared" si="79"/>
        <v>150</v>
      </c>
      <c r="O730" s="29">
        <f>O731</f>
        <v>0</v>
      </c>
      <c r="P730" s="33">
        <f t="shared" si="81"/>
        <v>150</v>
      </c>
      <c r="Q730" s="29">
        <f>Q731</f>
        <v>0</v>
      </c>
      <c r="R730" s="33">
        <f t="shared" si="81"/>
        <v>150</v>
      </c>
      <c r="S730" s="29">
        <f>S731</f>
        <v>0</v>
      </c>
      <c r="T730" s="33">
        <f t="shared" si="81"/>
        <v>150</v>
      </c>
      <c r="U730" s="29">
        <f>U731</f>
        <v>0</v>
      </c>
      <c r="V730" s="33">
        <f t="shared" si="81"/>
        <v>150</v>
      </c>
      <c r="W730" s="29">
        <f>W731</f>
        <v>0</v>
      </c>
      <c r="X730" s="33">
        <f t="shared" si="81"/>
        <v>150</v>
      </c>
      <c r="Y730" s="29">
        <f>Y731</f>
        <v>0</v>
      </c>
      <c r="Z730" s="33">
        <f t="shared" si="83"/>
        <v>150</v>
      </c>
      <c r="AA730" s="29">
        <f>AA731</f>
        <v>0</v>
      </c>
      <c r="AB730" s="33">
        <f t="shared" si="83"/>
        <v>150</v>
      </c>
      <c r="AC730" s="29">
        <f>AC731</f>
        <v>-5.65</v>
      </c>
      <c r="AD730" s="33">
        <f t="shared" si="83"/>
        <v>144.35</v>
      </c>
      <c r="AE730" s="29">
        <f>AE731</f>
        <v>0</v>
      </c>
      <c r="AF730" s="33">
        <f t="shared" si="83"/>
        <v>144.35</v>
      </c>
      <c r="AG730" s="29">
        <f>AG731</f>
        <v>0</v>
      </c>
      <c r="AH730" s="28">
        <f t="shared" si="80"/>
        <v>144.35</v>
      </c>
    </row>
    <row r="731" spans="1:34" ht="40.5" x14ac:dyDescent="0.4">
      <c r="A731" s="13"/>
      <c r="B731" s="34"/>
      <c r="C731" s="31" t="s">
        <v>14</v>
      </c>
      <c r="D731" s="80" t="s">
        <v>243</v>
      </c>
      <c r="E731" s="80">
        <v>200</v>
      </c>
      <c r="F731" s="33">
        <v>0</v>
      </c>
      <c r="G731" s="29">
        <v>150</v>
      </c>
      <c r="H731" s="33">
        <f t="shared" si="79"/>
        <v>150</v>
      </c>
      <c r="I731" s="29"/>
      <c r="J731" s="33">
        <f t="shared" si="79"/>
        <v>150</v>
      </c>
      <c r="K731" s="29"/>
      <c r="L731" s="33">
        <f t="shared" si="79"/>
        <v>150</v>
      </c>
      <c r="M731" s="29"/>
      <c r="N731" s="33">
        <f t="shared" si="79"/>
        <v>150</v>
      </c>
      <c r="O731" s="29"/>
      <c r="P731" s="33">
        <f t="shared" si="81"/>
        <v>150</v>
      </c>
      <c r="Q731" s="29"/>
      <c r="R731" s="33">
        <f t="shared" si="81"/>
        <v>150</v>
      </c>
      <c r="S731" s="29"/>
      <c r="T731" s="33">
        <f t="shared" si="81"/>
        <v>150</v>
      </c>
      <c r="U731" s="29"/>
      <c r="V731" s="33">
        <f t="shared" si="81"/>
        <v>150</v>
      </c>
      <c r="W731" s="29"/>
      <c r="X731" s="33">
        <f t="shared" si="81"/>
        <v>150</v>
      </c>
      <c r="Y731" s="29"/>
      <c r="Z731" s="33">
        <f t="shared" si="83"/>
        <v>150</v>
      </c>
      <c r="AA731" s="29"/>
      <c r="AB731" s="33">
        <f t="shared" si="83"/>
        <v>150</v>
      </c>
      <c r="AC731" s="29">
        <v>-5.65</v>
      </c>
      <c r="AD731" s="33">
        <f t="shared" si="83"/>
        <v>144.35</v>
      </c>
      <c r="AE731" s="29"/>
      <c r="AF731" s="33">
        <f t="shared" si="83"/>
        <v>144.35</v>
      </c>
      <c r="AG731" s="29"/>
      <c r="AH731" s="28">
        <f t="shared" si="80"/>
        <v>144.35</v>
      </c>
    </row>
    <row r="732" spans="1:34" ht="41.45" customHeight="1" x14ac:dyDescent="0.4">
      <c r="A732" s="13"/>
      <c r="B732" s="34"/>
      <c r="C732" s="31" t="s">
        <v>384</v>
      </c>
      <c r="D732" s="80" t="s">
        <v>244</v>
      </c>
      <c r="E732" s="80"/>
      <c r="F732" s="33">
        <v>0</v>
      </c>
      <c r="G732" s="29">
        <f>G733</f>
        <v>250</v>
      </c>
      <c r="H732" s="33">
        <f t="shared" si="79"/>
        <v>250</v>
      </c>
      <c r="I732" s="29">
        <f>I733</f>
        <v>0</v>
      </c>
      <c r="J732" s="33">
        <f t="shared" si="79"/>
        <v>250</v>
      </c>
      <c r="K732" s="29">
        <f>K733</f>
        <v>0</v>
      </c>
      <c r="L732" s="33">
        <f t="shared" si="79"/>
        <v>250</v>
      </c>
      <c r="M732" s="29">
        <f>M733</f>
        <v>0</v>
      </c>
      <c r="N732" s="33">
        <f t="shared" si="79"/>
        <v>250</v>
      </c>
      <c r="O732" s="29">
        <f>O733</f>
        <v>0</v>
      </c>
      <c r="P732" s="33">
        <f t="shared" si="81"/>
        <v>250</v>
      </c>
      <c r="Q732" s="29">
        <f>Q733</f>
        <v>0</v>
      </c>
      <c r="R732" s="33">
        <f t="shared" si="81"/>
        <v>250</v>
      </c>
      <c r="S732" s="29">
        <f>S733</f>
        <v>100</v>
      </c>
      <c r="T732" s="33">
        <f t="shared" si="81"/>
        <v>350</v>
      </c>
      <c r="U732" s="29">
        <f>U733</f>
        <v>0</v>
      </c>
      <c r="V732" s="33">
        <f t="shared" si="81"/>
        <v>350</v>
      </c>
      <c r="W732" s="29">
        <f>W733</f>
        <v>0</v>
      </c>
      <c r="X732" s="33">
        <f t="shared" si="81"/>
        <v>350</v>
      </c>
      <c r="Y732" s="29">
        <f>Y733</f>
        <v>0</v>
      </c>
      <c r="Z732" s="33">
        <f t="shared" si="83"/>
        <v>350</v>
      </c>
      <c r="AA732" s="29">
        <f>AA733</f>
        <v>0</v>
      </c>
      <c r="AB732" s="33">
        <f t="shared" si="83"/>
        <v>350</v>
      </c>
      <c r="AC732" s="29">
        <f>AC733</f>
        <v>49.6</v>
      </c>
      <c r="AD732" s="33">
        <f t="shared" si="83"/>
        <v>399.6</v>
      </c>
      <c r="AE732" s="29">
        <f>AE733</f>
        <v>0</v>
      </c>
      <c r="AF732" s="33">
        <f t="shared" si="83"/>
        <v>399.6</v>
      </c>
      <c r="AG732" s="29">
        <f>AG733</f>
        <v>0</v>
      </c>
      <c r="AH732" s="28">
        <f t="shared" si="80"/>
        <v>399.6</v>
      </c>
    </row>
    <row r="733" spans="1:34" ht="39.75" customHeight="1" x14ac:dyDescent="0.4">
      <c r="A733" s="13"/>
      <c r="B733" s="34"/>
      <c r="C733" s="31" t="s">
        <v>238</v>
      </c>
      <c r="D733" s="80" t="s">
        <v>245</v>
      </c>
      <c r="E733" s="80"/>
      <c r="F733" s="33">
        <v>0</v>
      </c>
      <c r="G733" s="29">
        <f>G734</f>
        <v>250</v>
      </c>
      <c r="H733" s="33">
        <f t="shared" si="79"/>
        <v>250</v>
      </c>
      <c r="I733" s="29">
        <f>I734</f>
        <v>0</v>
      </c>
      <c r="J733" s="33">
        <f t="shared" si="79"/>
        <v>250</v>
      </c>
      <c r="K733" s="29">
        <f>K734</f>
        <v>0</v>
      </c>
      <c r="L733" s="33">
        <f t="shared" si="79"/>
        <v>250</v>
      </c>
      <c r="M733" s="29">
        <f>M734</f>
        <v>0</v>
      </c>
      <c r="N733" s="33">
        <f t="shared" si="79"/>
        <v>250</v>
      </c>
      <c r="O733" s="29">
        <f>O734</f>
        <v>0</v>
      </c>
      <c r="P733" s="33">
        <f t="shared" si="81"/>
        <v>250</v>
      </c>
      <c r="Q733" s="29">
        <f>Q734</f>
        <v>0</v>
      </c>
      <c r="R733" s="33">
        <f t="shared" si="81"/>
        <v>250</v>
      </c>
      <c r="S733" s="29">
        <f>S734</f>
        <v>100</v>
      </c>
      <c r="T733" s="33">
        <f t="shared" si="81"/>
        <v>350</v>
      </c>
      <c r="U733" s="29">
        <f>U734</f>
        <v>0</v>
      </c>
      <c r="V733" s="33">
        <f t="shared" si="81"/>
        <v>350</v>
      </c>
      <c r="W733" s="29">
        <f>W734</f>
        <v>0</v>
      </c>
      <c r="X733" s="33">
        <f t="shared" si="81"/>
        <v>350</v>
      </c>
      <c r="Y733" s="29">
        <f>Y734</f>
        <v>0</v>
      </c>
      <c r="Z733" s="33">
        <f t="shared" si="83"/>
        <v>350</v>
      </c>
      <c r="AA733" s="29">
        <f>AA734</f>
        <v>0</v>
      </c>
      <c r="AB733" s="33">
        <f t="shared" si="83"/>
        <v>350</v>
      </c>
      <c r="AC733" s="29">
        <f>AC734</f>
        <v>49.6</v>
      </c>
      <c r="AD733" s="33">
        <f t="shared" si="83"/>
        <v>399.6</v>
      </c>
      <c r="AE733" s="29">
        <f>AE734</f>
        <v>0</v>
      </c>
      <c r="AF733" s="33">
        <f t="shared" si="83"/>
        <v>399.6</v>
      </c>
      <c r="AG733" s="29">
        <f>AG734</f>
        <v>0</v>
      </c>
      <c r="AH733" s="28">
        <f t="shared" si="80"/>
        <v>399.6</v>
      </c>
    </row>
    <row r="734" spans="1:34" ht="43.5" customHeight="1" x14ac:dyDescent="0.4">
      <c r="A734" s="13"/>
      <c r="B734" s="34"/>
      <c r="C734" s="31" t="s">
        <v>14</v>
      </c>
      <c r="D734" s="80" t="s">
        <v>245</v>
      </c>
      <c r="E734" s="80">
        <v>200</v>
      </c>
      <c r="F734" s="33">
        <v>0</v>
      </c>
      <c r="G734" s="29">
        <v>250</v>
      </c>
      <c r="H734" s="33">
        <f t="shared" si="79"/>
        <v>250</v>
      </c>
      <c r="I734" s="29"/>
      <c r="J734" s="33">
        <f t="shared" si="79"/>
        <v>250</v>
      </c>
      <c r="K734" s="29"/>
      <c r="L734" s="33">
        <f t="shared" si="79"/>
        <v>250</v>
      </c>
      <c r="M734" s="29"/>
      <c r="N734" s="33">
        <f t="shared" si="79"/>
        <v>250</v>
      </c>
      <c r="O734" s="29"/>
      <c r="P734" s="33">
        <f t="shared" si="81"/>
        <v>250</v>
      </c>
      <c r="Q734" s="29"/>
      <c r="R734" s="33">
        <f t="shared" si="81"/>
        <v>250</v>
      </c>
      <c r="S734" s="29">
        <v>100</v>
      </c>
      <c r="T734" s="33">
        <f t="shared" si="81"/>
        <v>350</v>
      </c>
      <c r="U734" s="29"/>
      <c r="V734" s="33">
        <f t="shared" si="81"/>
        <v>350</v>
      </c>
      <c r="W734" s="29"/>
      <c r="X734" s="33">
        <f t="shared" si="81"/>
        <v>350</v>
      </c>
      <c r="Y734" s="29"/>
      <c r="Z734" s="33">
        <f t="shared" si="83"/>
        <v>350</v>
      </c>
      <c r="AA734" s="29"/>
      <c r="AB734" s="33">
        <f t="shared" si="83"/>
        <v>350</v>
      </c>
      <c r="AC734" s="29">
        <v>49.6</v>
      </c>
      <c r="AD734" s="33">
        <f t="shared" si="83"/>
        <v>399.6</v>
      </c>
      <c r="AE734" s="29"/>
      <c r="AF734" s="33">
        <f t="shared" si="83"/>
        <v>399.6</v>
      </c>
      <c r="AG734" s="29"/>
      <c r="AH734" s="28">
        <f t="shared" si="80"/>
        <v>399.6</v>
      </c>
    </row>
    <row r="735" spans="1:34" ht="20.25" hidden="1" customHeight="1" x14ac:dyDescent="0.4">
      <c r="A735" s="13"/>
      <c r="B735" s="34"/>
      <c r="C735" s="26"/>
      <c r="D735" s="80" t="s">
        <v>452</v>
      </c>
      <c r="E735" s="80"/>
      <c r="F735" s="33" t="e">
        <f>#REF!+#REF!</f>
        <v>#REF!</v>
      </c>
      <c r="G735" s="29"/>
      <c r="H735" s="33" t="e">
        <f t="shared" si="79"/>
        <v>#REF!</v>
      </c>
      <c r="I735" s="29"/>
      <c r="J735" s="33" t="e">
        <f t="shared" si="79"/>
        <v>#REF!</v>
      </c>
      <c r="K735" s="29"/>
      <c r="L735" s="33" t="e">
        <f t="shared" si="79"/>
        <v>#REF!</v>
      </c>
      <c r="M735" s="29"/>
      <c r="N735" s="33" t="e">
        <f t="shared" si="79"/>
        <v>#REF!</v>
      </c>
      <c r="O735" s="29"/>
      <c r="P735" s="33" t="e">
        <f t="shared" si="81"/>
        <v>#REF!</v>
      </c>
      <c r="Q735" s="29"/>
      <c r="R735" s="33" t="e">
        <f t="shared" si="81"/>
        <v>#REF!</v>
      </c>
      <c r="S735" s="29"/>
      <c r="T735" s="33" t="e">
        <f t="shared" si="81"/>
        <v>#REF!</v>
      </c>
      <c r="U735" s="29"/>
      <c r="V735" s="33" t="e">
        <f t="shared" si="81"/>
        <v>#REF!</v>
      </c>
      <c r="W735" s="29"/>
      <c r="X735" s="33" t="e">
        <f t="shared" si="81"/>
        <v>#REF!</v>
      </c>
      <c r="Y735" s="29"/>
      <c r="Z735" s="33" t="e">
        <f t="shared" si="83"/>
        <v>#REF!</v>
      </c>
      <c r="AA735" s="29"/>
      <c r="AB735" s="33" t="e">
        <f t="shared" si="83"/>
        <v>#REF!</v>
      </c>
      <c r="AC735" s="29"/>
      <c r="AD735" s="33" t="e">
        <f t="shared" si="83"/>
        <v>#REF!</v>
      </c>
      <c r="AE735" s="29"/>
      <c r="AF735" s="33" t="e">
        <f t="shared" si="83"/>
        <v>#REF!</v>
      </c>
      <c r="AG735" s="29"/>
      <c r="AH735" s="28" t="e">
        <f t="shared" si="80"/>
        <v>#REF!</v>
      </c>
    </row>
    <row r="736" spans="1:34" ht="40.5" hidden="1" customHeight="1" x14ac:dyDescent="0.4">
      <c r="A736" s="13"/>
      <c r="B736" s="34"/>
      <c r="C736" s="31" t="s">
        <v>238</v>
      </c>
      <c r="D736" s="80" t="s">
        <v>451</v>
      </c>
      <c r="E736" s="80"/>
      <c r="F736" s="33" t="e">
        <f>#REF!+#REF!</f>
        <v>#REF!</v>
      </c>
      <c r="G736" s="29"/>
      <c r="H736" s="33" t="e">
        <f t="shared" si="79"/>
        <v>#REF!</v>
      </c>
      <c r="I736" s="29"/>
      <c r="J736" s="33" t="e">
        <f t="shared" si="79"/>
        <v>#REF!</v>
      </c>
      <c r="K736" s="29"/>
      <c r="L736" s="33" t="e">
        <f t="shared" si="79"/>
        <v>#REF!</v>
      </c>
      <c r="M736" s="29"/>
      <c r="N736" s="33" t="e">
        <f t="shared" si="79"/>
        <v>#REF!</v>
      </c>
      <c r="O736" s="29"/>
      <c r="P736" s="33" t="e">
        <f t="shared" si="81"/>
        <v>#REF!</v>
      </c>
      <c r="Q736" s="29"/>
      <c r="R736" s="33" t="e">
        <f t="shared" si="81"/>
        <v>#REF!</v>
      </c>
      <c r="S736" s="29"/>
      <c r="T736" s="33" t="e">
        <f t="shared" si="81"/>
        <v>#REF!</v>
      </c>
      <c r="U736" s="29"/>
      <c r="V736" s="33" t="e">
        <f t="shared" si="81"/>
        <v>#REF!</v>
      </c>
      <c r="W736" s="29"/>
      <c r="X736" s="33" t="e">
        <f t="shared" si="81"/>
        <v>#REF!</v>
      </c>
      <c r="Y736" s="29"/>
      <c r="Z736" s="33" t="e">
        <f t="shared" si="83"/>
        <v>#REF!</v>
      </c>
      <c r="AA736" s="29"/>
      <c r="AB736" s="33" t="e">
        <f t="shared" si="83"/>
        <v>#REF!</v>
      </c>
      <c r="AC736" s="29"/>
      <c r="AD736" s="33" t="e">
        <f t="shared" si="83"/>
        <v>#REF!</v>
      </c>
      <c r="AE736" s="29"/>
      <c r="AF736" s="33" t="e">
        <f t="shared" si="83"/>
        <v>#REF!</v>
      </c>
      <c r="AG736" s="29"/>
      <c r="AH736" s="28" t="e">
        <f t="shared" si="80"/>
        <v>#REF!</v>
      </c>
    </row>
    <row r="737" spans="1:34" ht="60.75" hidden="1" customHeight="1" x14ac:dyDescent="0.4">
      <c r="A737" s="13"/>
      <c r="B737" s="34"/>
      <c r="C737" s="31" t="s">
        <v>14</v>
      </c>
      <c r="D737" s="80" t="s">
        <v>451</v>
      </c>
      <c r="E737" s="80">
        <v>200</v>
      </c>
      <c r="F737" s="33" t="e">
        <f>#REF!+#REF!</f>
        <v>#REF!</v>
      </c>
      <c r="G737" s="29">
        <f>G738+G741+G746</f>
        <v>27871.4</v>
      </c>
      <c r="H737" s="33" t="e">
        <f t="shared" ref="H737:P805" si="86">F737+G737</f>
        <v>#REF!</v>
      </c>
      <c r="I737" s="29">
        <f>I738+I741+I746</f>
        <v>0</v>
      </c>
      <c r="J737" s="33" t="e">
        <f t="shared" si="86"/>
        <v>#REF!</v>
      </c>
      <c r="K737" s="29">
        <f>K738+K741+K746</f>
        <v>0</v>
      </c>
      <c r="L737" s="33" t="e">
        <f t="shared" si="86"/>
        <v>#REF!</v>
      </c>
      <c r="M737" s="29">
        <f>M738+M741+M746</f>
        <v>0</v>
      </c>
      <c r="N737" s="33" t="e">
        <f t="shared" si="86"/>
        <v>#REF!</v>
      </c>
      <c r="O737" s="29">
        <f>O738+O741+O746</f>
        <v>244.2</v>
      </c>
      <c r="P737" s="33" t="e">
        <f t="shared" si="86"/>
        <v>#REF!</v>
      </c>
      <c r="Q737" s="29">
        <f>Q738+Q741+Q746</f>
        <v>-4.5999999999999996</v>
      </c>
      <c r="R737" s="33" t="e">
        <f t="shared" ref="R737:AF752" si="87">P737+Q737</f>
        <v>#REF!</v>
      </c>
      <c r="S737" s="29">
        <f>S738+S741+S746</f>
        <v>0</v>
      </c>
      <c r="T737" s="33" t="e">
        <f t="shared" si="87"/>
        <v>#REF!</v>
      </c>
      <c r="U737" s="29">
        <f>U738+U741+U746</f>
        <v>0</v>
      </c>
      <c r="V737" s="33" t="e">
        <f t="shared" si="87"/>
        <v>#REF!</v>
      </c>
      <c r="W737" s="29">
        <f>W738+W741+W746</f>
        <v>0</v>
      </c>
      <c r="X737" s="33" t="e">
        <f t="shared" si="87"/>
        <v>#REF!</v>
      </c>
      <c r="Y737" s="29">
        <f>Y738+Y741+Y746</f>
        <v>0</v>
      </c>
      <c r="Z737" s="33" t="e">
        <f t="shared" si="87"/>
        <v>#REF!</v>
      </c>
      <c r="AA737" s="29">
        <f>AA738+AA741+AA746</f>
        <v>0</v>
      </c>
      <c r="AB737" s="33" t="e">
        <f t="shared" si="87"/>
        <v>#REF!</v>
      </c>
      <c r="AC737" s="29">
        <f>AC738+AC741+AC746</f>
        <v>0</v>
      </c>
      <c r="AD737" s="33" t="e">
        <f t="shared" si="87"/>
        <v>#REF!</v>
      </c>
      <c r="AE737" s="29">
        <f>AE738+AE741+AE746</f>
        <v>-3158</v>
      </c>
      <c r="AF737" s="33" t="e">
        <f t="shared" si="87"/>
        <v>#REF!</v>
      </c>
      <c r="AG737" s="29">
        <f>AG738+AG741+AG746</f>
        <v>0</v>
      </c>
      <c r="AH737" s="28" t="e">
        <f t="shared" si="80"/>
        <v>#REF!</v>
      </c>
    </row>
    <row r="738" spans="1:34" ht="81" customHeight="1" x14ac:dyDescent="0.4">
      <c r="A738" s="13"/>
      <c r="B738" s="25">
        <v>16</v>
      </c>
      <c r="C738" s="26" t="s">
        <v>386</v>
      </c>
      <c r="D738" s="121" t="s">
        <v>246</v>
      </c>
      <c r="E738" s="121"/>
      <c r="F738" s="30">
        <v>0</v>
      </c>
      <c r="G738" s="28">
        <f>G739+G742+G750</f>
        <v>14171.2</v>
      </c>
      <c r="H738" s="30">
        <f t="shared" si="86"/>
        <v>14171.2</v>
      </c>
      <c r="I738" s="28">
        <f>I739+I742+I750</f>
        <v>0</v>
      </c>
      <c r="J738" s="30">
        <f t="shared" si="86"/>
        <v>14171.2</v>
      </c>
      <c r="K738" s="28">
        <f>K739+K742+K750</f>
        <v>0</v>
      </c>
      <c r="L738" s="30">
        <f t="shared" si="86"/>
        <v>14171.2</v>
      </c>
      <c r="M738" s="28">
        <f>M739+M742+M750</f>
        <v>0</v>
      </c>
      <c r="N738" s="30">
        <f t="shared" si="86"/>
        <v>14171.2</v>
      </c>
      <c r="O738" s="28">
        <f>O739+O742+O750</f>
        <v>244.2</v>
      </c>
      <c r="P738" s="30">
        <f t="shared" si="86"/>
        <v>14415.400000000001</v>
      </c>
      <c r="Q738" s="28">
        <f>Q739+Q742+Q750</f>
        <v>-2.2999999999999998</v>
      </c>
      <c r="R738" s="30">
        <f t="shared" si="87"/>
        <v>14413.100000000002</v>
      </c>
      <c r="S738" s="28">
        <f>S739+S742+S750</f>
        <v>0</v>
      </c>
      <c r="T738" s="30">
        <f t="shared" si="87"/>
        <v>14413.100000000002</v>
      </c>
      <c r="U738" s="28">
        <f>U739+U742+U750</f>
        <v>0</v>
      </c>
      <c r="V738" s="30">
        <f t="shared" si="87"/>
        <v>14413.100000000002</v>
      </c>
      <c r="W738" s="28">
        <f>W739+W742+W750</f>
        <v>0</v>
      </c>
      <c r="X738" s="30">
        <f t="shared" si="87"/>
        <v>14413.100000000002</v>
      </c>
      <c r="Y738" s="28">
        <f>Y739+Y742+Y750</f>
        <v>0</v>
      </c>
      <c r="Z738" s="30">
        <f t="shared" si="87"/>
        <v>14413.100000000002</v>
      </c>
      <c r="AA738" s="28">
        <f>AA739+AA742+AA750</f>
        <v>0</v>
      </c>
      <c r="AB738" s="30">
        <f t="shared" si="87"/>
        <v>14413.100000000002</v>
      </c>
      <c r="AC738" s="28">
        <f>AC739+AC742+AC750</f>
        <v>0</v>
      </c>
      <c r="AD738" s="30">
        <f t="shared" si="87"/>
        <v>14413.100000000002</v>
      </c>
      <c r="AE738" s="28">
        <f>AE739+AE742+AE750</f>
        <v>-1579</v>
      </c>
      <c r="AF738" s="30">
        <f t="shared" si="87"/>
        <v>12834.100000000002</v>
      </c>
      <c r="AG738" s="28">
        <f>AG739+AG742+AG750</f>
        <v>0</v>
      </c>
      <c r="AH738" s="28">
        <f t="shared" ref="AH738:AH801" si="88">AG738+AF738</f>
        <v>12834.100000000002</v>
      </c>
    </row>
    <row r="739" spans="1:34" ht="44.1" customHeight="1" x14ac:dyDescent="0.4">
      <c r="A739" s="13"/>
      <c r="B739" s="34"/>
      <c r="C739" s="31" t="s">
        <v>385</v>
      </c>
      <c r="D739" s="80" t="s">
        <v>247</v>
      </c>
      <c r="E739" s="80"/>
      <c r="F739" s="33">
        <v>0</v>
      </c>
      <c r="G739" s="29">
        <f t="shared" ref="G739:AG739" si="89">G740</f>
        <v>13229</v>
      </c>
      <c r="H739" s="33">
        <f t="shared" si="86"/>
        <v>13229</v>
      </c>
      <c r="I739" s="29">
        <f t="shared" si="89"/>
        <v>0</v>
      </c>
      <c r="J739" s="33">
        <f t="shared" si="86"/>
        <v>13229</v>
      </c>
      <c r="K739" s="29">
        <f t="shared" si="89"/>
        <v>0</v>
      </c>
      <c r="L739" s="33">
        <f t="shared" si="86"/>
        <v>13229</v>
      </c>
      <c r="M739" s="29">
        <f t="shared" si="89"/>
        <v>0</v>
      </c>
      <c r="N739" s="33">
        <f t="shared" si="86"/>
        <v>13229</v>
      </c>
      <c r="O739" s="29">
        <f t="shared" si="89"/>
        <v>0</v>
      </c>
      <c r="P739" s="33">
        <f t="shared" si="86"/>
        <v>13229</v>
      </c>
      <c r="Q739" s="29">
        <f t="shared" si="89"/>
        <v>0</v>
      </c>
      <c r="R739" s="33">
        <f t="shared" si="87"/>
        <v>13229</v>
      </c>
      <c r="S739" s="29">
        <f t="shared" si="89"/>
        <v>0</v>
      </c>
      <c r="T739" s="33">
        <f t="shared" si="87"/>
        <v>13229</v>
      </c>
      <c r="U739" s="29">
        <f t="shared" si="89"/>
        <v>0</v>
      </c>
      <c r="V739" s="33">
        <f t="shared" si="87"/>
        <v>13229</v>
      </c>
      <c r="W739" s="29">
        <f t="shared" si="89"/>
        <v>0</v>
      </c>
      <c r="X739" s="33">
        <f t="shared" si="87"/>
        <v>13229</v>
      </c>
      <c r="Y739" s="29">
        <f t="shared" si="89"/>
        <v>0</v>
      </c>
      <c r="Z739" s="33">
        <f t="shared" si="87"/>
        <v>13229</v>
      </c>
      <c r="AA739" s="29">
        <f t="shared" si="89"/>
        <v>0</v>
      </c>
      <c r="AB739" s="33">
        <f t="shared" si="87"/>
        <v>13229</v>
      </c>
      <c r="AC739" s="29">
        <f t="shared" si="89"/>
        <v>0</v>
      </c>
      <c r="AD739" s="33">
        <f t="shared" si="87"/>
        <v>13229</v>
      </c>
      <c r="AE739" s="29">
        <f t="shared" si="89"/>
        <v>-1579</v>
      </c>
      <c r="AF739" s="33">
        <f t="shared" si="87"/>
        <v>11650</v>
      </c>
      <c r="AG739" s="29">
        <f t="shared" si="89"/>
        <v>0</v>
      </c>
      <c r="AH739" s="28">
        <f t="shared" si="88"/>
        <v>11650</v>
      </c>
    </row>
    <row r="740" spans="1:34" ht="49.5" customHeight="1" x14ac:dyDescent="0.4">
      <c r="A740" s="13"/>
      <c r="B740" s="34"/>
      <c r="C740" s="31" t="s">
        <v>657</v>
      </c>
      <c r="D740" s="80" t="s">
        <v>565</v>
      </c>
      <c r="E740" s="80"/>
      <c r="F740" s="33">
        <v>0</v>
      </c>
      <c r="G740" s="29">
        <f>G741</f>
        <v>13229</v>
      </c>
      <c r="H740" s="33">
        <f t="shared" si="86"/>
        <v>13229</v>
      </c>
      <c r="I740" s="29">
        <f>I741</f>
        <v>0</v>
      </c>
      <c r="J740" s="33">
        <f t="shared" si="86"/>
        <v>13229</v>
      </c>
      <c r="K740" s="29">
        <f>K741</f>
        <v>0</v>
      </c>
      <c r="L740" s="33">
        <f t="shared" si="86"/>
        <v>13229</v>
      </c>
      <c r="M740" s="29">
        <f>M741</f>
        <v>0</v>
      </c>
      <c r="N740" s="33">
        <f t="shared" si="86"/>
        <v>13229</v>
      </c>
      <c r="O740" s="29">
        <f>O741</f>
        <v>0</v>
      </c>
      <c r="P740" s="33">
        <f t="shared" si="86"/>
        <v>13229</v>
      </c>
      <c r="Q740" s="29">
        <f>Q741</f>
        <v>0</v>
      </c>
      <c r="R740" s="33">
        <f t="shared" si="87"/>
        <v>13229</v>
      </c>
      <c r="S740" s="29">
        <f>S741</f>
        <v>0</v>
      </c>
      <c r="T740" s="33">
        <f t="shared" si="87"/>
        <v>13229</v>
      </c>
      <c r="U740" s="29">
        <f>U741</f>
        <v>0</v>
      </c>
      <c r="V740" s="33">
        <f t="shared" si="87"/>
        <v>13229</v>
      </c>
      <c r="W740" s="29">
        <f>W741</f>
        <v>0</v>
      </c>
      <c r="X740" s="33">
        <f t="shared" si="87"/>
        <v>13229</v>
      </c>
      <c r="Y740" s="29">
        <f>Y741</f>
        <v>0</v>
      </c>
      <c r="Z740" s="33">
        <f t="shared" si="87"/>
        <v>13229</v>
      </c>
      <c r="AA740" s="29">
        <f>AA741</f>
        <v>0</v>
      </c>
      <c r="AB740" s="33">
        <f t="shared" si="87"/>
        <v>13229</v>
      </c>
      <c r="AC740" s="29">
        <f>AC741</f>
        <v>0</v>
      </c>
      <c r="AD740" s="33">
        <f t="shared" si="87"/>
        <v>13229</v>
      </c>
      <c r="AE740" s="29">
        <f>AE741</f>
        <v>-1579</v>
      </c>
      <c r="AF740" s="33">
        <f t="shared" si="87"/>
        <v>11650</v>
      </c>
      <c r="AG740" s="29">
        <f>AG741</f>
        <v>0</v>
      </c>
      <c r="AH740" s="28">
        <f t="shared" si="88"/>
        <v>11650</v>
      </c>
    </row>
    <row r="741" spans="1:34" ht="26.25" x14ac:dyDescent="0.4">
      <c r="A741" s="13"/>
      <c r="B741" s="34"/>
      <c r="C741" s="31" t="s">
        <v>17</v>
      </c>
      <c r="D741" s="80" t="s">
        <v>565</v>
      </c>
      <c r="E741" s="80">
        <v>800</v>
      </c>
      <c r="F741" s="33">
        <v>0</v>
      </c>
      <c r="G741" s="29">
        <v>13229</v>
      </c>
      <c r="H741" s="33">
        <f t="shared" si="86"/>
        <v>13229</v>
      </c>
      <c r="I741" s="29"/>
      <c r="J741" s="33">
        <f t="shared" si="86"/>
        <v>13229</v>
      </c>
      <c r="K741" s="29"/>
      <c r="L741" s="33">
        <f t="shared" si="86"/>
        <v>13229</v>
      </c>
      <c r="M741" s="29"/>
      <c r="N741" s="33">
        <f t="shared" si="86"/>
        <v>13229</v>
      </c>
      <c r="O741" s="29"/>
      <c r="P741" s="33">
        <f t="shared" si="86"/>
        <v>13229</v>
      </c>
      <c r="Q741" s="29"/>
      <c r="R741" s="33">
        <f t="shared" si="87"/>
        <v>13229</v>
      </c>
      <c r="S741" s="29"/>
      <c r="T741" s="33">
        <f t="shared" si="87"/>
        <v>13229</v>
      </c>
      <c r="U741" s="29"/>
      <c r="V741" s="33">
        <f t="shared" si="87"/>
        <v>13229</v>
      </c>
      <c r="W741" s="29"/>
      <c r="X741" s="33">
        <f t="shared" si="87"/>
        <v>13229</v>
      </c>
      <c r="Y741" s="29"/>
      <c r="Z741" s="33">
        <f t="shared" si="87"/>
        <v>13229</v>
      </c>
      <c r="AA741" s="29"/>
      <c r="AB741" s="33">
        <f t="shared" si="87"/>
        <v>13229</v>
      </c>
      <c r="AC741" s="29"/>
      <c r="AD741" s="33">
        <f t="shared" si="87"/>
        <v>13229</v>
      </c>
      <c r="AE741" s="29">
        <v>-1579</v>
      </c>
      <c r="AF741" s="33">
        <f t="shared" si="87"/>
        <v>11650</v>
      </c>
      <c r="AG741" s="29"/>
      <c r="AH741" s="28">
        <f t="shared" si="88"/>
        <v>11650</v>
      </c>
    </row>
    <row r="742" spans="1:34" ht="77.25" customHeight="1" x14ac:dyDescent="0.4">
      <c r="A742" s="13"/>
      <c r="B742" s="34"/>
      <c r="C742" s="31" t="s">
        <v>569</v>
      </c>
      <c r="D742" s="80" t="s">
        <v>248</v>
      </c>
      <c r="E742" s="80"/>
      <c r="F742" s="33">
        <v>0</v>
      </c>
      <c r="G742" s="29">
        <f t="shared" ref="G742:M742" si="90">G745</f>
        <v>471.2</v>
      </c>
      <c r="H742" s="33">
        <f t="shared" si="86"/>
        <v>471.2</v>
      </c>
      <c r="I742" s="29">
        <f t="shared" si="90"/>
        <v>0</v>
      </c>
      <c r="J742" s="33">
        <f t="shared" si="86"/>
        <v>471.2</v>
      </c>
      <c r="K742" s="29">
        <f t="shared" si="90"/>
        <v>0</v>
      </c>
      <c r="L742" s="33">
        <f t="shared" si="86"/>
        <v>471.2</v>
      </c>
      <c r="M742" s="29">
        <f t="shared" si="90"/>
        <v>0</v>
      </c>
      <c r="N742" s="33">
        <f t="shared" si="86"/>
        <v>471.2</v>
      </c>
      <c r="O742" s="29">
        <f>O743+O745</f>
        <v>244.2</v>
      </c>
      <c r="P742" s="33">
        <f t="shared" si="86"/>
        <v>715.4</v>
      </c>
      <c r="Q742" s="29">
        <f>Q743+Q745</f>
        <v>-2.2999999999999998</v>
      </c>
      <c r="R742" s="33">
        <f t="shared" si="87"/>
        <v>713.1</v>
      </c>
      <c r="S742" s="29">
        <f>S743+S745</f>
        <v>0</v>
      </c>
      <c r="T742" s="33">
        <f t="shared" si="87"/>
        <v>713.1</v>
      </c>
      <c r="U742" s="29">
        <f>U743+U745</f>
        <v>0</v>
      </c>
      <c r="V742" s="33">
        <f t="shared" si="87"/>
        <v>713.1</v>
      </c>
      <c r="W742" s="29">
        <f>W743+W745</f>
        <v>0</v>
      </c>
      <c r="X742" s="33">
        <f t="shared" si="87"/>
        <v>713.1</v>
      </c>
      <c r="Y742" s="29">
        <f>Y743+Y745</f>
        <v>0</v>
      </c>
      <c r="Z742" s="33">
        <f t="shared" si="87"/>
        <v>713.1</v>
      </c>
      <c r="AA742" s="29">
        <f>AA743+AA745</f>
        <v>0</v>
      </c>
      <c r="AB742" s="33">
        <f t="shared" si="87"/>
        <v>713.1</v>
      </c>
      <c r="AC742" s="29">
        <f>AC743+AC745</f>
        <v>0</v>
      </c>
      <c r="AD742" s="33">
        <f t="shared" si="87"/>
        <v>713.1</v>
      </c>
      <c r="AE742" s="29">
        <f>AE743+AE745</f>
        <v>0</v>
      </c>
      <c r="AF742" s="33">
        <f t="shared" si="87"/>
        <v>713.1</v>
      </c>
      <c r="AG742" s="29">
        <f>AG743+AG745</f>
        <v>0</v>
      </c>
      <c r="AH742" s="28">
        <f t="shared" si="88"/>
        <v>713.1</v>
      </c>
    </row>
    <row r="743" spans="1:34" ht="77.25" customHeight="1" x14ac:dyDescent="0.4">
      <c r="A743" s="13"/>
      <c r="B743" s="34"/>
      <c r="C743" s="55" t="s">
        <v>706</v>
      </c>
      <c r="D743" s="162" t="s">
        <v>707</v>
      </c>
      <c r="E743" s="162"/>
      <c r="F743" s="33"/>
      <c r="G743" s="29"/>
      <c r="H743" s="33"/>
      <c r="I743" s="29"/>
      <c r="J743" s="33"/>
      <c r="K743" s="29"/>
      <c r="L743" s="33"/>
      <c r="M743" s="29"/>
      <c r="N743" s="33"/>
      <c r="O743" s="29">
        <f>O744</f>
        <v>244.2</v>
      </c>
      <c r="P743" s="33">
        <f t="shared" ref="P743:AF744" si="91">N743+O743</f>
        <v>244.2</v>
      </c>
      <c r="Q743" s="29">
        <f>Q744</f>
        <v>0</v>
      </c>
      <c r="R743" s="33">
        <f t="shared" si="91"/>
        <v>244.2</v>
      </c>
      <c r="S743" s="29">
        <f>S744</f>
        <v>0</v>
      </c>
      <c r="T743" s="33">
        <f t="shared" si="91"/>
        <v>244.2</v>
      </c>
      <c r="U743" s="29">
        <f>U744</f>
        <v>0</v>
      </c>
      <c r="V743" s="33">
        <f t="shared" si="91"/>
        <v>244.2</v>
      </c>
      <c r="W743" s="29">
        <f>W744</f>
        <v>0</v>
      </c>
      <c r="X743" s="33">
        <f t="shared" si="91"/>
        <v>244.2</v>
      </c>
      <c r="Y743" s="29">
        <f>Y744</f>
        <v>0</v>
      </c>
      <c r="Z743" s="33">
        <f t="shared" si="91"/>
        <v>244.2</v>
      </c>
      <c r="AA743" s="29">
        <f>AA744</f>
        <v>0</v>
      </c>
      <c r="AB743" s="33">
        <f t="shared" si="91"/>
        <v>244.2</v>
      </c>
      <c r="AC743" s="29">
        <f>AC744</f>
        <v>0</v>
      </c>
      <c r="AD743" s="33">
        <f t="shared" si="91"/>
        <v>244.2</v>
      </c>
      <c r="AE743" s="29">
        <f>AE744</f>
        <v>0</v>
      </c>
      <c r="AF743" s="33">
        <f t="shared" si="91"/>
        <v>244.2</v>
      </c>
      <c r="AG743" s="29">
        <f>AG744</f>
        <v>0</v>
      </c>
      <c r="AH743" s="28">
        <f t="shared" si="88"/>
        <v>244.2</v>
      </c>
    </row>
    <row r="744" spans="1:34" ht="77.25" customHeight="1" x14ac:dyDescent="0.4">
      <c r="A744" s="13"/>
      <c r="B744" s="34"/>
      <c r="C744" s="114" t="s">
        <v>14</v>
      </c>
      <c r="D744" s="162" t="s">
        <v>707</v>
      </c>
      <c r="E744" s="162">
        <v>200</v>
      </c>
      <c r="F744" s="33"/>
      <c r="G744" s="29"/>
      <c r="H744" s="33"/>
      <c r="I744" s="29"/>
      <c r="J744" s="33"/>
      <c r="K744" s="29"/>
      <c r="L744" s="33"/>
      <c r="M744" s="29"/>
      <c r="N744" s="33"/>
      <c r="O744" s="29">
        <v>244.2</v>
      </c>
      <c r="P744" s="33">
        <f t="shared" si="91"/>
        <v>244.2</v>
      </c>
      <c r="Q744" s="29"/>
      <c r="R744" s="33">
        <f t="shared" si="91"/>
        <v>244.2</v>
      </c>
      <c r="S744" s="29"/>
      <c r="T744" s="33">
        <f t="shared" si="91"/>
        <v>244.2</v>
      </c>
      <c r="U744" s="29"/>
      <c r="V744" s="33">
        <f t="shared" si="91"/>
        <v>244.2</v>
      </c>
      <c r="W744" s="29"/>
      <c r="X744" s="33">
        <f t="shared" si="91"/>
        <v>244.2</v>
      </c>
      <c r="Y744" s="29"/>
      <c r="Z744" s="33">
        <f t="shared" si="91"/>
        <v>244.2</v>
      </c>
      <c r="AA744" s="29"/>
      <c r="AB744" s="33">
        <f t="shared" si="91"/>
        <v>244.2</v>
      </c>
      <c r="AC744" s="29"/>
      <c r="AD744" s="33">
        <f t="shared" si="91"/>
        <v>244.2</v>
      </c>
      <c r="AE744" s="29"/>
      <c r="AF744" s="33">
        <f t="shared" si="91"/>
        <v>244.2</v>
      </c>
      <c r="AG744" s="29"/>
      <c r="AH744" s="28">
        <f t="shared" si="88"/>
        <v>244.2</v>
      </c>
    </row>
    <row r="745" spans="1:34" ht="134.1" customHeight="1" x14ac:dyDescent="0.4">
      <c r="A745" s="13"/>
      <c r="B745" s="34"/>
      <c r="C745" s="31" t="s">
        <v>566</v>
      </c>
      <c r="D745" s="80" t="s">
        <v>249</v>
      </c>
      <c r="E745" s="80"/>
      <c r="F745" s="33">
        <v>0</v>
      </c>
      <c r="G745" s="29">
        <f>G746</f>
        <v>471.2</v>
      </c>
      <c r="H745" s="33">
        <f t="shared" si="86"/>
        <v>471.2</v>
      </c>
      <c r="I745" s="29">
        <f>I746</f>
        <v>0</v>
      </c>
      <c r="J745" s="33">
        <f t="shared" si="86"/>
        <v>471.2</v>
      </c>
      <c r="K745" s="29">
        <f>K746</f>
        <v>0</v>
      </c>
      <c r="L745" s="33">
        <f t="shared" si="86"/>
        <v>471.2</v>
      </c>
      <c r="M745" s="29">
        <f>M746</f>
        <v>0</v>
      </c>
      <c r="N745" s="33">
        <f t="shared" si="86"/>
        <v>471.2</v>
      </c>
      <c r="O745" s="29">
        <f>O746</f>
        <v>0</v>
      </c>
      <c r="P745" s="33">
        <f t="shared" si="86"/>
        <v>471.2</v>
      </c>
      <c r="Q745" s="29">
        <f>Q746</f>
        <v>-2.2999999999999998</v>
      </c>
      <c r="R745" s="33">
        <f t="shared" si="87"/>
        <v>468.9</v>
      </c>
      <c r="S745" s="29">
        <f>S746</f>
        <v>0</v>
      </c>
      <c r="T745" s="33">
        <f t="shared" si="87"/>
        <v>468.9</v>
      </c>
      <c r="U745" s="29">
        <f>U746</f>
        <v>0</v>
      </c>
      <c r="V745" s="33">
        <f t="shared" si="87"/>
        <v>468.9</v>
      </c>
      <c r="W745" s="29">
        <f>W746</f>
        <v>0</v>
      </c>
      <c r="X745" s="33">
        <f t="shared" si="87"/>
        <v>468.9</v>
      </c>
      <c r="Y745" s="29">
        <f>Y746</f>
        <v>0</v>
      </c>
      <c r="Z745" s="33">
        <f t="shared" si="87"/>
        <v>468.9</v>
      </c>
      <c r="AA745" s="29">
        <f>AA746</f>
        <v>0</v>
      </c>
      <c r="AB745" s="33">
        <f t="shared" si="87"/>
        <v>468.9</v>
      </c>
      <c r="AC745" s="29">
        <f>AC746</f>
        <v>0</v>
      </c>
      <c r="AD745" s="33">
        <f t="shared" si="87"/>
        <v>468.9</v>
      </c>
      <c r="AE745" s="29">
        <f>AE746</f>
        <v>0</v>
      </c>
      <c r="AF745" s="33">
        <f t="shared" si="87"/>
        <v>468.9</v>
      </c>
      <c r="AG745" s="29">
        <f>AG746</f>
        <v>0</v>
      </c>
      <c r="AH745" s="28">
        <f t="shared" si="88"/>
        <v>468.9</v>
      </c>
    </row>
    <row r="746" spans="1:34" ht="43.35" customHeight="1" x14ac:dyDescent="0.4">
      <c r="A746" s="13"/>
      <c r="B746" s="34"/>
      <c r="C746" s="31" t="s">
        <v>14</v>
      </c>
      <c r="D746" s="80" t="s">
        <v>249</v>
      </c>
      <c r="E746" s="80">
        <v>200</v>
      </c>
      <c r="F746" s="33">
        <v>0</v>
      </c>
      <c r="G746" s="29">
        <v>471.2</v>
      </c>
      <c r="H746" s="33">
        <f t="shared" si="86"/>
        <v>471.2</v>
      </c>
      <c r="I746" s="29"/>
      <c r="J746" s="33">
        <f t="shared" si="86"/>
        <v>471.2</v>
      </c>
      <c r="K746" s="29"/>
      <c r="L746" s="33">
        <f t="shared" si="86"/>
        <v>471.2</v>
      </c>
      <c r="M746" s="29"/>
      <c r="N746" s="33">
        <f t="shared" si="86"/>
        <v>471.2</v>
      </c>
      <c r="O746" s="29"/>
      <c r="P746" s="33">
        <f t="shared" si="86"/>
        <v>471.2</v>
      </c>
      <c r="Q746" s="29">
        <v>-2.2999999999999998</v>
      </c>
      <c r="R746" s="33">
        <f t="shared" si="87"/>
        <v>468.9</v>
      </c>
      <c r="S746" s="29"/>
      <c r="T746" s="33">
        <f t="shared" si="87"/>
        <v>468.9</v>
      </c>
      <c r="U746" s="29"/>
      <c r="V746" s="33">
        <f t="shared" si="87"/>
        <v>468.9</v>
      </c>
      <c r="W746" s="29"/>
      <c r="X746" s="33">
        <f t="shared" si="87"/>
        <v>468.9</v>
      </c>
      <c r="Y746" s="29"/>
      <c r="Z746" s="33">
        <f t="shared" si="87"/>
        <v>468.9</v>
      </c>
      <c r="AA746" s="29"/>
      <c r="AB746" s="33">
        <f t="shared" si="87"/>
        <v>468.9</v>
      </c>
      <c r="AC746" s="29"/>
      <c r="AD746" s="33">
        <f t="shared" si="87"/>
        <v>468.9</v>
      </c>
      <c r="AE746" s="29"/>
      <c r="AF746" s="33">
        <f t="shared" si="87"/>
        <v>468.9</v>
      </c>
      <c r="AG746" s="29"/>
      <c r="AH746" s="28">
        <f t="shared" si="88"/>
        <v>468.9</v>
      </c>
    </row>
    <row r="747" spans="1:34" ht="0.75" hidden="1" customHeight="1" x14ac:dyDescent="0.4">
      <c r="A747" s="13"/>
      <c r="B747" s="34"/>
      <c r="C747" s="31" t="s">
        <v>387</v>
      </c>
      <c r="D747" s="80" t="s">
        <v>250</v>
      </c>
      <c r="E747" s="80"/>
      <c r="F747" s="33" t="e">
        <f>#REF!+#REF!</f>
        <v>#REF!</v>
      </c>
      <c r="G747" s="29">
        <f t="shared" ref="G747:AG747" si="92">G748</f>
        <v>0</v>
      </c>
      <c r="H747" s="33" t="e">
        <f t="shared" si="86"/>
        <v>#REF!</v>
      </c>
      <c r="I747" s="29">
        <f t="shared" si="92"/>
        <v>0</v>
      </c>
      <c r="J747" s="33" t="e">
        <f t="shared" si="86"/>
        <v>#REF!</v>
      </c>
      <c r="K747" s="29">
        <f t="shared" si="92"/>
        <v>0</v>
      </c>
      <c r="L747" s="33" t="e">
        <f t="shared" si="86"/>
        <v>#REF!</v>
      </c>
      <c r="M747" s="29">
        <f t="shared" si="92"/>
        <v>0</v>
      </c>
      <c r="N747" s="33" t="e">
        <f t="shared" si="86"/>
        <v>#REF!</v>
      </c>
      <c r="O747" s="29">
        <f t="shared" si="92"/>
        <v>0</v>
      </c>
      <c r="P747" s="33" t="e">
        <f t="shared" si="86"/>
        <v>#REF!</v>
      </c>
      <c r="Q747" s="29">
        <f t="shared" si="92"/>
        <v>0</v>
      </c>
      <c r="R747" s="33" t="e">
        <f t="shared" si="87"/>
        <v>#REF!</v>
      </c>
      <c r="S747" s="29">
        <f t="shared" si="92"/>
        <v>0</v>
      </c>
      <c r="T747" s="33" t="e">
        <f t="shared" si="87"/>
        <v>#REF!</v>
      </c>
      <c r="U747" s="29">
        <f t="shared" si="92"/>
        <v>0</v>
      </c>
      <c r="V747" s="33" t="e">
        <f t="shared" si="87"/>
        <v>#REF!</v>
      </c>
      <c r="W747" s="29">
        <f t="shared" si="92"/>
        <v>0</v>
      </c>
      <c r="X747" s="33" t="e">
        <f t="shared" si="87"/>
        <v>#REF!</v>
      </c>
      <c r="Y747" s="29">
        <f t="shared" si="92"/>
        <v>0</v>
      </c>
      <c r="Z747" s="33" t="e">
        <f t="shared" si="87"/>
        <v>#REF!</v>
      </c>
      <c r="AA747" s="29">
        <f t="shared" si="92"/>
        <v>0</v>
      </c>
      <c r="AB747" s="33" t="e">
        <f t="shared" si="87"/>
        <v>#REF!</v>
      </c>
      <c r="AC747" s="29">
        <f t="shared" si="92"/>
        <v>0</v>
      </c>
      <c r="AD747" s="33" t="e">
        <f t="shared" si="87"/>
        <v>#REF!</v>
      </c>
      <c r="AE747" s="29">
        <f t="shared" si="92"/>
        <v>0</v>
      </c>
      <c r="AF747" s="33" t="e">
        <f t="shared" si="87"/>
        <v>#REF!</v>
      </c>
      <c r="AG747" s="29">
        <f t="shared" si="92"/>
        <v>0</v>
      </c>
      <c r="AH747" s="28" t="e">
        <f t="shared" si="88"/>
        <v>#REF!</v>
      </c>
    </row>
    <row r="748" spans="1:34" ht="283.5" hidden="1" customHeight="1" x14ac:dyDescent="0.4">
      <c r="A748" s="13"/>
      <c r="B748" s="34"/>
      <c r="C748" s="31" t="s">
        <v>251</v>
      </c>
      <c r="D748" s="80" t="s">
        <v>252</v>
      </c>
      <c r="E748" s="80"/>
      <c r="F748" s="33" t="e">
        <f>#REF!+#REF!</f>
        <v>#REF!</v>
      </c>
      <c r="G748" s="29">
        <f>G749</f>
        <v>0</v>
      </c>
      <c r="H748" s="33" t="e">
        <f t="shared" si="86"/>
        <v>#REF!</v>
      </c>
      <c r="I748" s="29">
        <f>I749</f>
        <v>0</v>
      </c>
      <c r="J748" s="33" t="e">
        <f t="shared" si="86"/>
        <v>#REF!</v>
      </c>
      <c r="K748" s="29">
        <f>K749</f>
        <v>0</v>
      </c>
      <c r="L748" s="33" t="e">
        <f t="shared" si="86"/>
        <v>#REF!</v>
      </c>
      <c r="M748" s="29">
        <f>M749</f>
        <v>0</v>
      </c>
      <c r="N748" s="33" t="e">
        <f t="shared" si="86"/>
        <v>#REF!</v>
      </c>
      <c r="O748" s="29">
        <f>O749</f>
        <v>0</v>
      </c>
      <c r="P748" s="33" t="e">
        <f t="shared" si="86"/>
        <v>#REF!</v>
      </c>
      <c r="Q748" s="29">
        <f>Q749</f>
        <v>0</v>
      </c>
      <c r="R748" s="33" t="e">
        <f t="shared" si="87"/>
        <v>#REF!</v>
      </c>
      <c r="S748" s="29">
        <f>S749</f>
        <v>0</v>
      </c>
      <c r="T748" s="33" t="e">
        <f t="shared" si="87"/>
        <v>#REF!</v>
      </c>
      <c r="U748" s="29">
        <f>U749</f>
        <v>0</v>
      </c>
      <c r="V748" s="33" t="e">
        <f t="shared" si="87"/>
        <v>#REF!</v>
      </c>
      <c r="W748" s="29">
        <f>W749</f>
        <v>0</v>
      </c>
      <c r="X748" s="33" t="e">
        <f t="shared" si="87"/>
        <v>#REF!</v>
      </c>
      <c r="Y748" s="29">
        <f>Y749</f>
        <v>0</v>
      </c>
      <c r="Z748" s="33" t="e">
        <f t="shared" si="87"/>
        <v>#REF!</v>
      </c>
      <c r="AA748" s="29">
        <f>AA749</f>
        <v>0</v>
      </c>
      <c r="AB748" s="33" t="e">
        <f t="shared" si="87"/>
        <v>#REF!</v>
      </c>
      <c r="AC748" s="29">
        <f>AC749</f>
        <v>0</v>
      </c>
      <c r="AD748" s="33" t="e">
        <f t="shared" si="87"/>
        <v>#REF!</v>
      </c>
      <c r="AE748" s="29">
        <f>AE749</f>
        <v>0</v>
      </c>
      <c r="AF748" s="33" t="e">
        <f t="shared" si="87"/>
        <v>#REF!</v>
      </c>
      <c r="AG748" s="29">
        <f>AG749</f>
        <v>0</v>
      </c>
      <c r="AH748" s="28" t="e">
        <f t="shared" si="88"/>
        <v>#REF!</v>
      </c>
    </row>
    <row r="749" spans="1:34" ht="60" hidden="1" customHeight="1" x14ac:dyDescent="0.4">
      <c r="A749" s="13"/>
      <c r="B749" s="34"/>
      <c r="C749" s="31" t="s">
        <v>65</v>
      </c>
      <c r="D749" s="80" t="s">
        <v>252</v>
      </c>
      <c r="E749" s="80">
        <v>400</v>
      </c>
      <c r="F749" s="33" t="e">
        <f>#REF!+#REF!</f>
        <v>#REF!</v>
      </c>
      <c r="G749" s="29">
        <f>G754</f>
        <v>0</v>
      </c>
      <c r="H749" s="33" t="e">
        <f t="shared" si="86"/>
        <v>#REF!</v>
      </c>
      <c r="I749" s="29">
        <f>I754</f>
        <v>0</v>
      </c>
      <c r="J749" s="33" t="e">
        <f t="shared" si="86"/>
        <v>#REF!</v>
      </c>
      <c r="K749" s="29">
        <f>K754</f>
        <v>0</v>
      </c>
      <c r="L749" s="33" t="e">
        <f t="shared" si="86"/>
        <v>#REF!</v>
      </c>
      <c r="M749" s="29">
        <f>M754</f>
        <v>0</v>
      </c>
      <c r="N749" s="33" t="e">
        <f t="shared" si="86"/>
        <v>#REF!</v>
      </c>
      <c r="O749" s="29">
        <f>O754</f>
        <v>0</v>
      </c>
      <c r="P749" s="33" t="e">
        <f t="shared" si="86"/>
        <v>#REF!</v>
      </c>
      <c r="Q749" s="29">
        <f>Q754</f>
        <v>0</v>
      </c>
      <c r="R749" s="33" t="e">
        <f t="shared" si="87"/>
        <v>#REF!</v>
      </c>
      <c r="S749" s="29">
        <f>S754</f>
        <v>0</v>
      </c>
      <c r="T749" s="33" t="e">
        <f t="shared" si="87"/>
        <v>#REF!</v>
      </c>
      <c r="U749" s="29">
        <f>U754</f>
        <v>0</v>
      </c>
      <c r="V749" s="33" t="e">
        <f t="shared" si="87"/>
        <v>#REF!</v>
      </c>
      <c r="W749" s="29">
        <f>W754</f>
        <v>0</v>
      </c>
      <c r="X749" s="33" t="e">
        <f t="shared" si="87"/>
        <v>#REF!</v>
      </c>
      <c r="Y749" s="29">
        <f>Y754</f>
        <v>0</v>
      </c>
      <c r="Z749" s="33" t="e">
        <f t="shared" si="87"/>
        <v>#REF!</v>
      </c>
      <c r="AA749" s="29">
        <f>AA754</f>
        <v>0</v>
      </c>
      <c r="AB749" s="33" t="e">
        <f t="shared" si="87"/>
        <v>#REF!</v>
      </c>
      <c r="AC749" s="29">
        <f>AC754</f>
        <v>0</v>
      </c>
      <c r="AD749" s="33" t="e">
        <f t="shared" si="87"/>
        <v>#REF!</v>
      </c>
      <c r="AE749" s="29">
        <f>AE754</f>
        <v>0</v>
      </c>
      <c r="AF749" s="33" t="e">
        <f t="shared" si="87"/>
        <v>#REF!</v>
      </c>
      <c r="AG749" s="29">
        <f>AG754</f>
        <v>0</v>
      </c>
      <c r="AH749" s="28" t="e">
        <f t="shared" si="88"/>
        <v>#REF!</v>
      </c>
    </row>
    <row r="750" spans="1:34" ht="47.1" customHeight="1" x14ac:dyDescent="0.4">
      <c r="A750" s="13"/>
      <c r="B750" s="34"/>
      <c r="C750" s="48" t="s">
        <v>530</v>
      </c>
      <c r="D750" s="80" t="s">
        <v>528</v>
      </c>
      <c r="E750" s="80"/>
      <c r="F750" s="33">
        <v>0</v>
      </c>
      <c r="G750" s="29">
        <f>G751</f>
        <v>471</v>
      </c>
      <c r="H750" s="33">
        <f t="shared" si="86"/>
        <v>471</v>
      </c>
      <c r="I750" s="29">
        <f>I751</f>
        <v>0</v>
      </c>
      <c r="J750" s="33">
        <f t="shared" si="86"/>
        <v>471</v>
      </c>
      <c r="K750" s="29">
        <f>K751</f>
        <v>0</v>
      </c>
      <c r="L750" s="33">
        <f t="shared" si="86"/>
        <v>471</v>
      </c>
      <c r="M750" s="29">
        <f>M751</f>
        <v>0</v>
      </c>
      <c r="N750" s="33">
        <f t="shared" si="86"/>
        <v>471</v>
      </c>
      <c r="O750" s="29">
        <f>O751</f>
        <v>0</v>
      </c>
      <c r="P750" s="33">
        <f t="shared" ref="P750:Z805" si="93">N750+O750</f>
        <v>471</v>
      </c>
      <c r="Q750" s="29">
        <f>Q751</f>
        <v>0</v>
      </c>
      <c r="R750" s="33">
        <f t="shared" si="93"/>
        <v>471</v>
      </c>
      <c r="S750" s="29">
        <f>S751</f>
        <v>0</v>
      </c>
      <c r="T750" s="33">
        <f t="shared" si="93"/>
        <v>471</v>
      </c>
      <c r="U750" s="29">
        <f>U751</f>
        <v>0</v>
      </c>
      <c r="V750" s="33">
        <f t="shared" si="93"/>
        <v>471</v>
      </c>
      <c r="W750" s="29">
        <f>W751</f>
        <v>0</v>
      </c>
      <c r="X750" s="33">
        <f t="shared" si="93"/>
        <v>471</v>
      </c>
      <c r="Y750" s="29">
        <f>Y751</f>
        <v>0</v>
      </c>
      <c r="Z750" s="33">
        <f t="shared" si="93"/>
        <v>471</v>
      </c>
      <c r="AA750" s="29">
        <f>AA751</f>
        <v>0</v>
      </c>
      <c r="AB750" s="33">
        <f t="shared" si="87"/>
        <v>471</v>
      </c>
      <c r="AC750" s="29">
        <f>AC751</f>
        <v>0</v>
      </c>
      <c r="AD750" s="33">
        <f t="shared" si="87"/>
        <v>471</v>
      </c>
      <c r="AE750" s="29">
        <f>AE751</f>
        <v>0</v>
      </c>
      <c r="AF750" s="33">
        <f t="shared" si="87"/>
        <v>471</v>
      </c>
      <c r="AG750" s="29">
        <f>AG751</f>
        <v>0</v>
      </c>
      <c r="AH750" s="28">
        <f t="shared" si="88"/>
        <v>471</v>
      </c>
    </row>
    <row r="751" spans="1:34" ht="24.95" customHeight="1" x14ac:dyDescent="0.4">
      <c r="A751" s="13"/>
      <c r="B751" s="34"/>
      <c r="C751" s="48" t="s">
        <v>531</v>
      </c>
      <c r="D751" s="80" t="s">
        <v>529</v>
      </c>
      <c r="E751" s="80"/>
      <c r="F751" s="33">
        <v>0</v>
      </c>
      <c r="G751" s="29">
        <f>G752+G753</f>
        <v>471</v>
      </c>
      <c r="H751" s="33">
        <f t="shared" si="86"/>
        <v>471</v>
      </c>
      <c r="I751" s="29">
        <f>I752+I753</f>
        <v>0</v>
      </c>
      <c r="J751" s="33">
        <f t="shared" si="86"/>
        <v>471</v>
      </c>
      <c r="K751" s="29">
        <f>K752+K753</f>
        <v>0</v>
      </c>
      <c r="L751" s="33">
        <f t="shared" si="86"/>
        <v>471</v>
      </c>
      <c r="M751" s="29">
        <f>M752+M753</f>
        <v>0</v>
      </c>
      <c r="N751" s="33">
        <f t="shared" si="86"/>
        <v>471</v>
      </c>
      <c r="O751" s="29">
        <f>O752+O753</f>
        <v>0</v>
      </c>
      <c r="P751" s="33">
        <f t="shared" si="93"/>
        <v>471</v>
      </c>
      <c r="Q751" s="29">
        <f>Q752+Q753</f>
        <v>0</v>
      </c>
      <c r="R751" s="33">
        <f t="shared" si="93"/>
        <v>471</v>
      </c>
      <c r="S751" s="29">
        <f>S752+S753</f>
        <v>0</v>
      </c>
      <c r="T751" s="33">
        <f t="shared" si="93"/>
        <v>471</v>
      </c>
      <c r="U751" s="29">
        <f>U752+U753</f>
        <v>0</v>
      </c>
      <c r="V751" s="33">
        <f t="shared" si="93"/>
        <v>471</v>
      </c>
      <c r="W751" s="29">
        <f>W752+W753</f>
        <v>0</v>
      </c>
      <c r="X751" s="33">
        <f t="shared" si="93"/>
        <v>471</v>
      </c>
      <c r="Y751" s="29">
        <f>Y752+Y753</f>
        <v>0</v>
      </c>
      <c r="Z751" s="33">
        <f t="shared" si="93"/>
        <v>471</v>
      </c>
      <c r="AA751" s="29">
        <f>AA752+AA753</f>
        <v>0</v>
      </c>
      <c r="AB751" s="33">
        <f t="shared" si="87"/>
        <v>471</v>
      </c>
      <c r="AC751" s="29">
        <f>AC752+AC753</f>
        <v>0</v>
      </c>
      <c r="AD751" s="33">
        <f t="shared" si="87"/>
        <v>471</v>
      </c>
      <c r="AE751" s="29">
        <f>AE752+AE753</f>
        <v>0</v>
      </c>
      <c r="AF751" s="33">
        <f t="shared" si="87"/>
        <v>471</v>
      </c>
      <c r="AG751" s="29">
        <f>AG752+AG753</f>
        <v>0</v>
      </c>
      <c r="AH751" s="28">
        <f t="shared" si="88"/>
        <v>471</v>
      </c>
    </row>
    <row r="752" spans="1:34" ht="48.95" customHeight="1" x14ac:dyDescent="0.4">
      <c r="A752" s="13"/>
      <c r="B752" s="34"/>
      <c r="C752" s="48" t="s">
        <v>14</v>
      </c>
      <c r="D752" s="80" t="s">
        <v>529</v>
      </c>
      <c r="E752" s="80">
        <v>200</v>
      </c>
      <c r="F752" s="33">
        <v>0</v>
      </c>
      <c r="G752" s="29">
        <v>51</v>
      </c>
      <c r="H752" s="33">
        <f t="shared" si="86"/>
        <v>51</v>
      </c>
      <c r="I752" s="29"/>
      <c r="J752" s="33">
        <f t="shared" si="86"/>
        <v>51</v>
      </c>
      <c r="K752" s="29"/>
      <c r="L752" s="33">
        <f t="shared" si="86"/>
        <v>51</v>
      </c>
      <c r="M752" s="29"/>
      <c r="N752" s="33">
        <f t="shared" si="86"/>
        <v>51</v>
      </c>
      <c r="O752" s="29"/>
      <c r="P752" s="33">
        <f t="shared" si="93"/>
        <v>51</v>
      </c>
      <c r="Q752" s="29"/>
      <c r="R752" s="33">
        <f t="shared" si="93"/>
        <v>51</v>
      </c>
      <c r="S752" s="29"/>
      <c r="T752" s="33">
        <f t="shared" si="93"/>
        <v>51</v>
      </c>
      <c r="U752" s="29"/>
      <c r="V752" s="33">
        <f t="shared" si="93"/>
        <v>51</v>
      </c>
      <c r="W752" s="29"/>
      <c r="X752" s="33">
        <f t="shared" si="93"/>
        <v>51</v>
      </c>
      <c r="Y752" s="29"/>
      <c r="Z752" s="33">
        <f t="shared" si="93"/>
        <v>51</v>
      </c>
      <c r="AA752" s="29"/>
      <c r="AB752" s="33">
        <f t="shared" si="87"/>
        <v>51</v>
      </c>
      <c r="AC752" s="29"/>
      <c r="AD752" s="33">
        <f t="shared" si="87"/>
        <v>51</v>
      </c>
      <c r="AE752" s="29"/>
      <c r="AF752" s="33">
        <f t="shared" si="87"/>
        <v>51</v>
      </c>
      <c r="AG752" s="29"/>
      <c r="AH752" s="28">
        <f t="shared" si="88"/>
        <v>51</v>
      </c>
    </row>
    <row r="753" spans="1:34" ht="27.95" customHeight="1" x14ac:dyDescent="0.4">
      <c r="A753" s="13"/>
      <c r="B753" s="34"/>
      <c r="C753" s="48" t="s">
        <v>15</v>
      </c>
      <c r="D753" s="80" t="s">
        <v>529</v>
      </c>
      <c r="E753" s="80">
        <v>300</v>
      </c>
      <c r="F753" s="33">
        <v>0</v>
      </c>
      <c r="G753" s="29">
        <v>420</v>
      </c>
      <c r="H753" s="33">
        <f t="shared" si="86"/>
        <v>420</v>
      </c>
      <c r="I753" s="29"/>
      <c r="J753" s="33">
        <f t="shared" si="86"/>
        <v>420</v>
      </c>
      <c r="K753" s="29"/>
      <c r="L753" s="33">
        <f t="shared" si="86"/>
        <v>420</v>
      </c>
      <c r="M753" s="29"/>
      <c r="N753" s="33">
        <f t="shared" si="86"/>
        <v>420</v>
      </c>
      <c r="O753" s="29"/>
      <c r="P753" s="33">
        <f t="shared" si="93"/>
        <v>420</v>
      </c>
      <c r="Q753" s="29"/>
      <c r="R753" s="33">
        <f t="shared" si="93"/>
        <v>420</v>
      </c>
      <c r="S753" s="29"/>
      <c r="T753" s="33">
        <f t="shared" si="93"/>
        <v>420</v>
      </c>
      <c r="U753" s="29"/>
      <c r="V753" s="33">
        <f t="shared" si="93"/>
        <v>420</v>
      </c>
      <c r="W753" s="29"/>
      <c r="X753" s="33">
        <f t="shared" si="93"/>
        <v>420</v>
      </c>
      <c r="Y753" s="29"/>
      <c r="Z753" s="33">
        <f t="shared" si="93"/>
        <v>420</v>
      </c>
      <c r="AA753" s="29"/>
      <c r="AB753" s="33">
        <f t="shared" ref="AB753:AF754" si="94">Z753+AA753</f>
        <v>420</v>
      </c>
      <c r="AC753" s="29"/>
      <c r="AD753" s="33">
        <f t="shared" si="94"/>
        <v>420</v>
      </c>
      <c r="AE753" s="29"/>
      <c r="AF753" s="33">
        <f t="shared" si="94"/>
        <v>420</v>
      </c>
      <c r="AG753" s="29"/>
      <c r="AH753" s="28">
        <f t="shared" si="88"/>
        <v>420</v>
      </c>
    </row>
    <row r="754" spans="1:34" ht="81" hidden="1" customHeight="1" x14ac:dyDescent="0.4">
      <c r="A754" s="13"/>
      <c r="B754" s="34">
        <v>20</v>
      </c>
      <c r="C754" s="31" t="s">
        <v>388</v>
      </c>
      <c r="D754" s="80" t="s">
        <v>253</v>
      </c>
      <c r="E754" s="80"/>
      <c r="F754" s="33" t="e">
        <f>#REF!+#REF!</f>
        <v>#REF!</v>
      </c>
      <c r="G754" s="29">
        <f t="shared" ref="G754:AG755" si="95">G755</f>
        <v>0</v>
      </c>
      <c r="H754" s="33" t="e">
        <f t="shared" si="86"/>
        <v>#REF!</v>
      </c>
      <c r="I754" s="29">
        <f t="shared" si="95"/>
        <v>0</v>
      </c>
      <c r="J754" s="33" t="e">
        <f t="shared" si="86"/>
        <v>#REF!</v>
      </c>
      <c r="K754" s="29">
        <f t="shared" si="95"/>
        <v>0</v>
      </c>
      <c r="L754" s="33" t="e">
        <f t="shared" si="86"/>
        <v>#REF!</v>
      </c>
      <c r="M754" s="29">
        <f t="shared" si="95"/>
        <v>0</v>
      </c>
      <c r="N754" s="33" t="e">
        <f t="shared" si="86"/>
        <v>#REF!</v>
      </c>
      <c r="O754" s="29">
        <f t="shared" si="95"/>
        <v>0</v>
      </c>
      <c r="P754" s="33" t="e">
        <f t="shared" si="93"/>
        <v>#REF!</v>
      </c>
      <c r="Q754" s="29">
        <f t="shared" si="95"/>
        <v>0</v>
      </c>
      <c r="R754" s="33" t="e">
        <f t="shared" si="93"/>
        <v>#REF!</v>
      </c>
      <c r="S754" s="29">
        <f t="shared" si="95"/>
        <v>0</v>
      </c>
      <c r="T754" s="33" t="e">
        <f t="shared" si="93"/>
        <v>#REF!</v>
      </c>
      <c r="U754" s="29">
        <f t="shared" si="95"/>
        <v>0</v>
      </c>
      <c r="V754" s="33" t="e">
        <f t="shared" si="93"/>
        <v>#REF!</v>
      </c>
      <c r="W754" s="29">
        <f t="shared" si="95"/>
        <v>0</v>
      </c>
      <c r="X754" s="33" t="e">
        <f t="shared" si="93"/>
        <v>#REF!</v>
      </c>
      <c r="Y754" s="29">
        <f t="shared" si="95"/>
        <v>0</v>
      </c>
      <c r="Z754" s="33" t="e">
        <f t="shared" si="93"/>
        <v>#REF!</v>
      </c>
      <c r="AA754" s="29">
        <f t="shared" si="95"/>
        <v>0</v>
      </c>
      <c r="AB754" s="33" t="e">
        <f t="shared" si="94"/>
        <v>#REF!</v>
      </c>
      <c r="AC754" s="29">
        <f t="shared" si="95"/>
        <v>0</v>
      </c>
      <c r="AD754" s="33" t="e">
        <f t="shared" si="94"/>
        <v>#REF!</v>
      </c>
      <c r="AE754" s="29">
        <f t="shared" si="95"/>
        <v>0</v>
      </c>
      <c r="AF754" s="33" t="e">
        <f t="shared" si="94"/>
        <v>#REF!</v>
      </c>
      <c r="AG754" s="29">
        <f t="shared" si="95"/>
        <v>0</v>
      </c>
      <c r="AH754" s="28" t="e">
        <f t="shared" si="88"/>
        <v>#REF!</v>
      </c>
    </row>
    <row r="755" spans="1:34" ht="60.75" hidden="1" customHeight="1" x14ac:dyDescent="0.4">
      <c r="A755" s="13"/>
      <c r="B755" s="34"/>
      <c r="C755" s="31" t="s">
        <v>389</v>
      </c>
      <c r="D755" s="80" t="s">
        <v>254</v>
      </c>
      <c r="E755" s="80"/>
      <c r="F755" s="33" t="e">
        <f>#REF!+#REF!</f>
        <v>#REF!</v>
      </c>
      <c r="G755" s="29">
        <f t="shared" si="95"/>
        <v>0</v>
      </c>
      <c r="H755" s="33" t="e">
        <f t="shared" si="86"/>
        <v>#REF!</v>
      </c>
      <c r="I755" s="29">
        <f t="shared" si="95"/>
        <v>0</v>
      </c>
      <c r="J755" s="33" t="e">
        <f t="shared" si="86"/>
        <v>#REF!</v>
      </c>
      <c r="K755" s="29">
        <f t="shared" si="95"/>
        <v>0</v>
      </c>
      <c r="L755" s="33" t="e">
        <f t="shared" si="86"/>
        <v>#REF!</v>
      </c>
      <c r="M755" s="29">
        <f t="shared" si="95"/>
        <v>0</v>
      </c>
      <c r="N755" s="33" t="e">
        <f t="shared" si="86"/>
        <v>#REF!</v>
      </c>
      <c r="O755" s="29">
        <f t="shared" si="95"/>
        <v>0</v>
      </c>
      <c r="P755" s="33" t="e">
        <f t="shared" si="93"/>
        <v>#REF!</v>
      </c>
      <c r="Q755" s="29">
        <f t="shared" si="95"/>
        <v>0</v>
      </c>
      <c r="R755" s="33" t="e">
        <f t="shared" si="93"/>
        <v>#REF!</v>
      </c>
      <c r="S755" s="29">
        <f t="shared" si="95"/>
        <v>0</v>
      </c>
      <c r="T755" s="33" t="e">
        <f t="shared" si="93"/>
        <v>#REF!</v>
      </c>
      <c r="U755" s="29">
        <f t="shared" si="95"/>
        <v>0</v>
      </c>
      <c r="V755" s="33" t="e">
        <f t="shared" si="93"/>
        <v>#REF!</v>
      </c>
      <c r="W755" s="29">
        <f t="shared" si="95"/>
        <v>0</v>
      </c>
      <c r="X755" s="33" t="e">
        <f t="shared" si="93"/>
        <v>#REF!</v>
      </c>
      <c r="Y755" s="29">
        <f t="shared" si="95"/>
        <v>0</v>
      </c>
      <c r="Z755" s="33" t="e">
        <f t="shared" ref="Z755:AF805" si="96">X755+Y755</f>
        <v>#REF!</v>
      </c>
      <c r="AA755" s="29">
        <f t="shared" si="95"/>
        <v>0</v>
      </c>
      <c r="AB755" s="33" t="e">
        <f t="shared" si="96"/>
        <v>#REF!</v>
      </c>
      <c r="AC755" s="29">
        <f t="shared" si="95"/>
        <v>0</v>
      </c>
      <c r="AD755" s="33" t="e">
        <f t="shared" si="96"/>
        <v>#REF!</v>
      </c>
      <c r="AE755" s="29">
        <f t="shared" si="95"/>
        <v>0</v>
      </c>
      <c r="AF755" s="33" t="e">
        <f t="shared" si="96"/>
        <v>#REF!</v>
      </c>
      <c r="AG755" s="29">
        <f t="shared" si="95"/>
        <v>0</v>
      </c>
      <c r="AH755" s="28" t="e">
        <f t="shared" si="88"/>
        <v>#REF!</v>
      </c>
    </row>
    <row r="756" spans="1:34" ht="60.75" hidden="1" customHeight="1" x14ac:dyDescent="0.4">
      <c r="A756" s="13"/>
      <c r="B756" s="34"/>
      <c r="C756" s="31" t="s">
        <v>92</v>
      </c>
      <c r="D756" s="80" t="s">
        <v>255</v>
      </c>
      <c r="E756" s="80"/>
      <c r="F756" s="33" t="e">
        <f>#REF!+#REF!</f>
        <v>#REF!</v>
      </c>
      <c r="G756" s="29"/>
      <c r="H756" s="33" t="e">
        <f t="shared" si="86"/>
        <v>#REF!</v>
      </c>
      <c r="I756" s="29"/>
      <c r="J756" s="33" t="e">
        <f t="shared" si="86"/>
        <v>#REF!</v>
      </c>
      <c r="K756" s="29"/>
      <c r="L756" s="33" t="e">
        <f t="shared" si="86"/>
        <v>#REF!</v>
      </c>
      <c r="M756" s="29"/>
      <c r="N756" s="33" t="e">
        <f t="shared" si="86"/>
        <v>#REF!</v>
      </c>
      <c r="O756" s="29"/>
      <c r="P756" s="33" t="e">
        <f t="shared" si="93"/>
        <v>#REF!</v>
      </c>
      <c r="Q756" s="29"/>
      <c r="R756" s="33" t="e">
        <f t="shared" si="93"/>
        <v>#REF!</v>
      </c>
      <c r="S756" s="29"/>
      <c r="T756" s="33" t="e">
        <f t="shared" si="93"/>
        <v>#REF!</v>
      </c>
      <c r="U756" s="29"/>
      <c r="V756" s="33" t="e">
        <f t="shared" si="93"/>
        <v>#REF!</v>
      </c>
      <c r="W756" s="29"/>
      <c r="X756" s="33" t="e">
        <f t="shared" si="93"/>
        <v>#REF!</v>
      </c>
      <c r="Y756" s="29"/>
      <c r="Z756" s="33" t="e">
        <f t="shared" si="96"/>
        <v>#REF!</v>
      </c>
      <c r="AA756" s="29"/>
      <c r="AB756" s="33" t="e">
        <f t="shared" si="96"/>
        <v>#REF!</v>
      </c>
      <c r="AC756" s="29"/>
      <c r="AD756" s="33" t="e">
        <f t="shared" si="96"/>
        <v>#REF!</v>
      </c>
      <c r="AE756" s="29"/>
      <c r="AF756" s="33" t="e">
        <f t="shared" si="96"/>
        <v>#REF!</v>
      </c>
      <c r="AG756" s="29"/>
      <c r="AH756" s="28" t="e">
        <f t="shared" si="88"/>
        <v>#REF!</v>
      </c>
    </row>
    <row r="757" spans="1:34" ht="60.75" hidden="1" customHeight="1" x14ac:dyDescent="0.4">
      <c r="A757" s="13"/>
      <c r="B757" s="34"/>
      <c r="C757" s="31" t="s">
        <v>9</v>
      </c>
      <c r="D757" s="80" t="s">
        <v>255</v>
      </c>
      <c r="E757" s="80">
        <v>600</v>
      </c>
      <c r="F757" s="33" t="e">
        <f>#REF!+#REF!</f>
        <v>#REF!</v>
      </c>
      <c r="G757" s="29">
        <f>G758+G762+G765+G768</f>
        <v>5959.7609999999995</v>
      </c>
      <c r="H757" s="33" t="e">
        <f t="shared" si="86"/>
        <v>#REF!</v>
      </c>
      <c r="I757" s="29">
        <f>I758+I762+I765+I768</f>
        <v>0</v>
      </c>
      <c r="J757" s="33" t="e">
        <f t="shared" si="86"/>
        <v>#REF!</v>
      </c>
      <c r="K757" s="29">
        <f>K758+K762+K765+K768</f>
        <v>0</v>
      </c>
      <c r="L757" s="33" t="e">
        <f t="shared" si="86"/>
        <v>#REF!</v>
      </c>
      <c r="M757" s="29">
        <f>M758+M762+M765+M768</f>
        <v>0</v>
      </c>
      <c r="N757" s="33" t="e">
        <f t="shared" si="86"/>
        <v>#REF!</v>
      </c>
      <c r="O757" s="29">
        <f>O758+O762+O765+O768</f>
        <v>280</v>
      </c>
      <c r="P757" s="33" t="e">
        <f t="shared" si="93"/>
        <v>#REF!</v>
      </c>
      <c r="Q757" s="29">
        <f>Q758+Q762+Q765+Q768</f>
        <v>0</v>
      </c>
      <c r="R757" s="33" t="e">
        <f t="shared" si="93"/>
        <v>#REF!</v>
      </c>
      <c r="S757" s="29">
        <f>S758+S762+S765+S768</f>
        <v>0</v>
      </c>
      <c r="T757" s="33" t="e">
        <f t="shared" si="93"/>
        <v>#REF!</v>
      </c>
      <c r="U757" s="29">
        <f>U758+U762+U765+U768</f>
        <v>1.5</v>
      </c>
      <c r="V757" s="33" t="e">
        <f t="shared" si="93"/>
        <v>#REF!</v>
      </c>
      <c r="W757" s="29">
        <f>W758+W762+W765+W768</f>
        <v>0</v>
      </c>
      <c r="X757" s="33" t="e">
        <f t="shared" si="93"/>
        <v>#REF!</v>
      </c>
      <c r="Y757" s="29">
        <f>Y758+Y762+Y765+Y768</f>
        <v>0</v>
      </c>
      <c r="Z757" s="33" t="e">
        <f t="shared" si="96"/>
        <v>#REF!</v>
      </c>
      <c r="AA757" s="29">
        <f>AA758+AA762+AA765+AA768</f>
        <v>0</v>
      </c>
      <c r="AB757" s="33" t="e">
        <f t="shared" si="96"/>
        <v>#REF!</v>
      </c>
      <c r="AC757" s="29">
        <f>AC758+AC762+AC765+AC768</f>
        <v>-23.4</v>
      </c>
      <c r="AD757" s="33" t="e">
        <f t="shared" si="96"/>
        <v>#REF!</v>
      </c>
      <c r="AE757" s="29">
        <f>AE758+AE762+AE765+AE768</f>
        <v>140</v>
      </c>
      <c r="AF757" s="33" t="e">
        <f t="shared" si="96"/>
        <v>#REF!</v>
      </c>
      <c r="AG757" s="29">
        <f>AG758+AG762+AG765+AG768</f>
        <v>-2.5640000000000001</v>
      </c>
      <c r="AH757" s="28" t="e">
        <f t="shared" si="88"/>
        <v>#REF!</v>
      </c>
    </row>
    <row r="758" spans="1:34" ht="49.5" customHeight="1" x14ac:dyDescent="0.4">
      <c r="A758" s="13"/>
      <c r="B758" s="25">
        <v>17</v>
      </c>
      <c r="C758" s="26" t="s">
        <v>390</v>
      </c>
      <c r="D758" s="121" t="s">
        <v>256</v>
      </c>
      <c r="E758" s="121"/>
      <c r="F758" s="30">
        <v>0</v>
      </c>
      <c r="G758" s="28">
        <f>G759+G762+G766+G769</f>
        <v>5567.5609999999997</v>
      </c>
      <c r="H758" s="30">
        <f t="shared" si="86"/>
        <v>5567.5609999999997</v>
      </c>
      <c r="I758" s="28">
        <f>I759+I762+I766+I769</f>
        <v>0</v>
      </c>
      <c r="J758" s="30">
        <f t="shared" si="86"/>
        <v>5567.5609999999997</v>
      </c>
      <c r="K758" s="28">
        <f>K759+K762+K766+K769</f>
        <v>0</v>
      </c>
      <c r="L758" s="30">
        <f t="shared" si="86"/>
        <v>5567.5609999999997</v>
      </c>
      <c r="M758" s="28">
        <f>M759+M762+M766+M769</f>
        <v>0</v>
      </c>
      <c r="N758" s="30">
        <f t="shared" si="86"/>
        <v>5567.5609999999997</v>
      </c>
      <c r="O758" s="28">
        <f>O759+O762+O766+O769</f>
        <v>280</v>
      </c>
      <c r="P758" s="30">
        <f t="shared" si="93"/>
        <v>5847.5609999999997</v>
      </c>
      <c r="Q758" s="28">
        <f>Q759+Q762+Q766+Q769</f>
        <v>0</v>
      </c>
      <c r="R758" s="30">
        <f t="shared" si="93"/>
        <v>5847.5609999999997</v>
      </c>
      <c r="S758" s="28">
        <f>S759+S762+S766+S769</f>
        <v>0</v>
      </c>
      <c r="T758" s="30">
        <f t="shared" si="93"/>
        <v>5847.5609999999997</v>
      </c>
      <c r="U758" s="28">
        <f>U759+U762+U766+U769</f>
        <v>1.5</v>
      </c>
      <c r="V758" s="30">
        <f t="shared" si="93"/>
        <v>5849.0609999999997</v>
      </c>
      <c r="W758" s="28">
        <f>W759+W762+W766+W769</f>
        <v>0</v>
      </c>
      <c r="X758" s="30">
        <f t="shared" si="93"/>
        <v>5849.0609999999997</v>
      </c>
      <c r="Y758" s="28">
        <f>Y759+Y762+Y766+Y769</f>
        <v>0</v>
      </c>
      <c r="Z758" s="30">
        <f t="shared" si="96"/>
        <v>5849.0609999999997</v>
      </c>
      <c r="AA758" s="28">
        <f>AA759+AA762+AA766+AA769</f>
        <v>0</v>
      </c>
      <c r="AB758" s="30">
        <f t="shared" si="96"/>
        <v>5849.0609999999997</v>
      </c>
      <c r="AC758" s="28">
        <f>AC759+AC762+AC766+AC769</f>
        <v>0</v>
      </c>
      <c r="AD758" s="30">
        <f t="shared" si="96"/>
        <v>5849.0609999999997</v>
      </c>
      <c r="AE758" s="28">
        <f>AE759+AE762+AE766+AE769</f>
        <v>140</v>
      </c>
      <c r="AF758" s="30">
        <f t="shared" si="96"/>
        <v>5989.0609999999997</v>
      </c>
      <c r="AG758" s="28">
        <f>AG759+AG762+AG766+AG769</f>
        <v>-2.5640000000000001</v>
      </c>
      <c r="AH758" s="28">
        <f t="shared" si="88"/>
        <v>5986.4969999999994</v>
      </c>
    </row>
    <row r="759" spans="1:34" ht="81.599999999999994" customHeight="1" x14ac:dyDescent="0.4">
      <c r="A759" s="13"/>
      <c r="B759" s="34"/>
      <c r="C759" s="31" t="s">
        <v>396</v>
      </c>
      <c r="D759" s="80" t="s">
        <v>257</v>
      </c>
      <c r="E759" s="80"/>
      <c r="F759" s="33">
        <v>0</v>
      </c>
      <c r="G759" s="29">
        <f>G760</f>
        <v>450</v>
      </c>
      <c r="H759" s="33">
        <f t="shared" si="86"/>
        <v>450</v>
      </c>
      <c r="I759" s="29">
        <f>I760</f>
        <v>0</v>
      </c>
      <c r="J759" s="33">
        <f t="shared" si="86"/>
        <v>450</v>
      </c>
      <c r="K759" s="29">
        <f>K760</f>
        <v>0</v>
      </c>
      <c r="L759" s="33">
        <f t="shared" si="86"/>
        <v>450</v>
      </c>
      <c r="M759" s="29">
        <f>M760</f>
        <v>0</v>
      </c>
      <c r="N759" s="33">
        <f t="shared" si="86"/>
        <v>450</v>
      </c>
      <c r="O759" s="29">
        <f>O760</f>
        <v>280</v>
      </c>
      <c r="P759" s="33">
        <f t="shared" si="93"/>
        <v>730</v>
      </c>
      <c r="Q759" s="29">
        <f>Q760</f>
        <v>0</v>
      </c>
      <c r="R759" s="33">
        <f t="shared" si="93"/>
        <v>730</v>
      </c>
      <c r="S759" s="29">
        <f>S760</f>
        <v>0</v>
      </c>
      <c r="T759" s="33">
        <f t="shared" si="93"/>
        <v>730</v>
      </c>
      <c r="U759" s="29">
        <f>U760</f>
        <v>0</v>
      </c>
      <c r="V759" s="33">
        <f t="shared" si="93"/>
        <v>730</v>
      </c>
      <c r="W759" s="29">
        <f>W760</f>
        <v>0</v>
      </c>
      <c r="X759" s="33">
        <f t="shared" si="93"/>
        <v>730</v>
      </c>
      <c r="Y759" s="29">
        <f>Y760</f>
        <v>0</v>
      </c>
      <c r="Z759" s="33">
        <f t="shared" si="96"/>
        <v>730</v>
      </c>
      <c r="AA759" s="29">
        <f>AA760</f>
        <v>0</v>
      </c>
      <c r="AB759" s="33">
        <f t="shared" si="96"/>
        <v>730</v>
      </c>
      <c r="AC759" s="29">
        <f>AC760</f>
        <v>3.4</v>
      </c>
      <c r="AD759" s="33">
        <f t="shared" si="96"/>
        <v>733.4</v>
      </c>
      <c r="AE759" s="29">
        <f>AE760</f>
        <v>140</v>
      </c>
      <c r="AF759" s="33">
        <f t="shared" si="96"/>
        <v>873.4</v>
      </c>
      <c r="AG759" s="29">
        <f>AG760</f>
        <v>-0.70699999999999996</v>
      </c>
      <c r="AH759" s="28">
        <f t="shared" si="88"/>
        <v>872.69299999999998</v>
      </c>
    </row>
    <row r="760" spans="1:34" ht="66.95" customHeight="1" x14ac:dyDescent="0.4">
      <c r="A760" s="13"/>
      <c r="B760" s="34"/>
      <c r="C760" s="31" t="s">
        <v>258</v>
      </c>
      <c r="D760" s="80" t="s">
        <v>259</v>
      </c>
      <c r="E760" s="80"/>
      <c r="F760" s="33">
        <v>0</v>
      </c>
      <c r="G760" s="29">
        <f>G761</f>
        <v>450</v>
      </c>
      <c r="H760" s="33">
        <f t="shared" si="86"/>
        <v>450</v>
      </c>
      <c r="I760" s="29">
        <f>I761</f>
        <v>0</v>
      </c>
      <c r="J760" s="33">
        <f t="shared" si="86"/>
        <v>450</v>
      </c>
      <c r="K760" s="29">
        <f>K761</f>
        <v>0</v>
      </c>
      <c r="L760" s="33">
        <f t="shared" si="86"/>
        <v>450</v>
      </c>
      <c r="M760" s="29">
        <f>M761</f>
        <v>0</v>
      </c>
      <c r="N760" s="33">
        <f t="shared" si="86"/>
        <v>450</v>
      </c>
      <c r="O760" s="29">
        <f>O761</f>
        <v>280</v>
      </c>
      <c r="P760" s="33">
        <f t="shared" si="93"/>
        <v>730</v>
      </c>
      <c r="Q760" s="29">
        <f>Q761</f>
        <v>0</v>
      </c>
      <c r="R760" s="33">
        <f t="shared" si="93"/>
        <v>730</v>
      </c>
      <c r="S760" s="29">
        <f>S761</f>
        <v>0</v>
      </c>
      <c r="T760" s="33">
        <f t="shared" si="93"/>
        <v>730</v>
      </c>
      <c r="U760" s="29">
        <f>U761</f>
        <v>0</v>
      </c>
      <c r="V760" s="33">
        <f t="shared" si="93"/>
        <v>730</v>
      </c>
      <c r="W760" s="29">
        <f>W761</f>
        <v>0</v>
      </c>
      <c r="X760" s="33">
        <f t="shared" si="93"/>
        <v>730</v>
      </c>
      <c r="Y760" s="29">
        <f>Y761</f>
        <v>0</v>
      </c>
      <c r="Z760" s="33">
        <f t="shared" si="96"/>
        <v>730</v>
      </c>
      <c r="AA760" s="29">
        <f>AA761</f>
        <v>0</v>
      </c>
      <c r="AB760" s="33">
        <f t="shared" si="96"/>
        <v>730</v>
      </c>
      <c r="AC760" s="29">
        <f>AC761</f>
        <v>3.4</v>
      </c>
      <c r="AD760" s="33">
        <f t="shared" si="96"/>
        <v>733.4</v>
      </c>
      <c r="AE760" s="29">
        <f>AE761</f>
        <v>140</v>
      </c>
      <c r="AF760" s="33">
        <f t="shared" si="96"/>
        <v>873.4</v>
      </c>
      <c r="AG760" s="29">
        <f>AG761</f>
        <v>-0.70699999999999996</v>
      </c>
      <c r="AH760" s="28">
        <f t="shared" si="88"/>
        <v>872.69299999999998</v>
      </c>
    </row>
    <row r="761" spans="1:34" ht="45.75" customHeight="1" x14ac:dyDescent="0.4">
      <c r="A761" s="13"/>
      <c r="B761" s="34"/>
      <c r="C761" s="31" t="s">
        <v>14</v>
      </c>
      <c r="D761" s="80" t="s">
        <v>259</v>
      </c>
      <c r="E761" s="80">
        <v>200</v>
      </c>
      <c r="F761" s="33">
        <v>0</v>
      </c>
      <c r="G761" s="29">
        <v>450</v>
      </c>
      <c r="H761" s="33">
        <f t="shared" si="86"/>
        <v>450</v>
      </c>
      <c r="I761" s="29"/>
      <c r="J761" s="33">
        <f t="shared" si="86"/>
        <v>450</v>
      </c>
      <c r="K761" s="29"/>
      <c r="L761" s="33">
        <f t="shared" si="86"/>
        <v>450</v>
      </c>
      <c r="M761" s="29"/>
      <c r="N761" s="33">
        <f t="shared" si="86"/>
        <v>450</v>
      </c>
      <c r="O761" s="29">
        <v>280</v>
      </c>
      <c r="P761" s="33">
        <f t="shared" si="93"/>
        <v>730</v>
      </c>
      <c r="Q761" s="29"/>
      <c r="R761" s="33">
        <f t="shared" si="93"/>
        <v>730</v>
      </c>
      <c r="S761" s="29"/>
      <c r="T761" s="33">
        <f t="shared" si="93"/>
        <v>730</v>
      </c>
      <c r="U761" s="29"/>
      <c r="V761" s="33">
        <f t="shared" si="93"/>
        <v>730</v>
      </c>
      <c r="W761" s="29"/>
      <c r="X761" s="33">
        <f t="shared" si="93"/>
        <v>730</v>
      </c>
      <c r="Y761" s="29"/>
      <c r="Z761" s="33">
        <f t="shared" si="96"/>
        <v>730</v>
      </c>
      <c r="AA761" s="29"/>
      <c r="AB761" s="33">
        <f t="shared" si="96"/>
        <v>730</v>
      </c>
      <c r="AC761" s="29">
        <v>3.4</v>
      </c>
      <c r="AD761" s="33">
        <f t="shared" si="96"/>
        <v>733.4</v>
      </c>
      <c r="AE761" s="29">
        <v>140</v>
      </c>
      <c r="AF761" s="33">
        <f t="shared" si="96"/>
        <v>873.4</v>
      </c>
      <c r="AG761" s="29">
        <v>-0.70699999999999996</v>
      </c>
      <c r="AH761" s="28">
        <f t="shared" si="88"/>
        <v>872.69299999999998</v>
      </c>
    </row>
    <row r="762" spans="1:34" ht="33.6" customHeight="1" x14ac:dyDescent="0.4">
      <c r="A762" s="13"/>
      <c r="B762" s="34"/>
      <c r="C762" s="31" t="s">
        <v>395</v>
      </c>
      <c r="D762" s="80" t="s">
        <v>260</v>
      </c>
      <c r="E762" s="80"/>
      <c r="F762" s="33">
        <v>0</v>
      </c>
      <c r="G762" s="29">
        <f>G763</f>
        <v>120.4</v>
      </c>
      <c r="H762" s="33">
        <f t="shared" si="86"/>
        <v>120.4</v>
      </c>
      <c r="I762" s="29">
        <f>I763</f>
        <v>0</v>
      </c>
      <c r="J762" s="33">
        <f t="shared" si="86"/>
        <v>120.4</v>
      </c>
      <c r="K762" s="29">
        <f>K763</f>
        <v>0</v>
      </c>
      <c r="L762" s="33">
        <f t="shared" si="86"/>
        <v>120.4</v>
      </c>
      <c r="M762" s="29">
        <f>M763</f>
        <v>0</v>
      </c>
      <c r="N762" s="33">
        <f t="shared" si="86"/>
        <v>120.4</v>
      </c>
      <c r="O762" s="29">
        <f>O763</f>
        <v>0</v>
      </c>
      <c r="P762" s="33">
        <f t="shared" si="93"/>
        <v>120.4</v>
      </c>
      <c r="Q762" s="29">
        <f>Q763</f>
        <v>0</v>
      </c>
      <c r="R762" s="33">
        <f t="shared" si="93"/>
        <v>120.4</v>
      </c>
      <c r="S762" s="29">
        <f>S763</f>
        <v>0</v>
      </c>
      <c r="T762" s="33">
        <f t="shared" si="93"/>
        <v>120.4</v>
      </c>
      <c r="U762" s="29">
        <f>U763</f>
        <v>0</v>
      </c>
      <c r="V762" s="33">
        <f t="shared" si="93"/>
        <v>120.4</v>
      </c>
      <c r="W762" s="29">
        <f>W763</f>
        <v>0</v>
      </c>
      <c r="X762" s="33">
        <f t="shared" si="93"/>
        <v>120.4</v>
      </c>
      <c r="Y762" s="29">
        <f>Y763</f>
        <v>0</v>
      </c>
      <c r="Z762" s="33">
        <f t="shared" si="96"/>
        <v>120.4</v>
      </c>
      <c r="AA762" s="29">
        <f>AA763</f>
        <v>0</v>
      </c>
      <c r="AB762" s="33">
        <f t="shared" si="96"/>
        <v>120.4</v>
      </c>
      <c r="AC762" s="29">
        <f>AC763</f>
        <v>-13.4</v>
      </c>
      <c r="AD762" s="33">
        <f t="shared" si="96"/>
        <v>107</v>
      </c>
      <c r="AE762" s="29">
        <f>AE763</f>
        <v>0</v>
      </c>
      <c r="AF762" s="33">
        <f t="shared" si="96"/>
        <v>107</v>
      </c>
      <c r="AG762" s="29">
        <f>AG763</f>
        <v>0</v>
      </c>
      <c r="AH762" s="28">
        <f t="shared" si="88"/>
        <v>107</v>
      </c>
    </row>
    <row r="763" spans="1:34" ht="76.5" customHeight="1" x14ac:dyDescent="0.4">
      <c r="A763" s="13"/>
      <c r="B763" s="34"/>
      <c r="C763" s="31" t="s">
        <v>261</v>
      </c>
      <c r="D763" s="80" t="s">
        <v>262</v>
      </c>
      <c r="E763" s="80"/>
      <c r="F763" s="33">
        <v>0</v>
      </c>
      <c r="G763" s="29">
        <f>G764+G765</f>
        <v>120.4</v>
      </c>
      <c r="H763" s="33">
        <f t="shared" si="86"/>
        <v>120.4</v>
      </c>
      <c r="I763" s="29">
        <f>I764+I765</f>
        <v>0</v>
      </c>
      <c r="J763" s="33">
        <f t="shared" si="86"/>
        <v>120.4</v>
      </c>
      <c r="K763" s="29">
        <f>K764+K765</f>
        <v>0</v>
      </c>
      <c r="L763" s="33">
        <f t="shared" si="86"/>
        <v>120.4</v>
      </c>
      <c r="M763" s="29">
        <f>M764+M765</f>
        <v>0</v>
      </c>
      <c r="N763" s="33">
        <f t="shared" si="86"/>
        <v>120.4</v>
      </c>
      <c r="O763" s="29">
        <f>O764+O765</f>
        <v>0</v>
      </c>
      <c r="P763" s="33">
        <f t="shared" si="93"/>
        <v>120.4</v>
      </c>
      <c r="Q763" s="29">
        <f>Q764+Q765</f>
        <v>0</v>
      </c>
      <c r="R763" s="33">
        <f t="shared" si="93"/>
        <v>120.4</v>
      </c>
      <c r="S763" s="29">
        <f>S764+S765</f>
        <v>0</v>
      </c>
      <c r="T763" s="33">
        <f t="shared" si="93"/>
        <v>120.4</v>
      </c>
      <c r="U763" s="29">
        <f>U764+U765</f>
        <v>0</v>
      </c>
      <c r="V763" s="33">
        <f t="shared" si="93"/>
        <v>120.4</v>
      </c>
      <c r="W763" s="29">
        <f>W764+W765</f>
        <v>0</v>
      </c>
      <c r="X763" s="33">
        <f t="shared" si="93"/>
        <v>120.4</v>
      </c>
      <c r="Y763" s="29">
        <f>Y764+Y765</f>
        <v>0</v>
      </c>
      <c r="Z763" s="33">
        <f t="shared" si="96"/>
        <v>120.4</v>
      </c>
      <c r="AA763" s="29">
        <f>AA764+AA765</f>
        <v>0</v>
      </c>
      <c r="AB763" s="33">
        <f t="shared" si="96"/>
        <v>120.4</v>
      </c>
      <c r="AC763" s="29">
        <f>AC764+AC765</f>
        <v>-13.4</v>
      </c>
      <c r="AD763" s="33">
        <f t="shared" si="96"/>
        <v>107</v>
      </c>
      <c r="AE763" s="29">
        <f>AE764+AE765</f>
        <v>0</v>
      </c>
      <c r="AF763" s="33">
        <f t="shared" si="96"/>
        <v>107</v>
      </c>
      <c r="AG763" s="29">
        <f>AG764+AG765</f>
        <v>0</v>
      </c>
      <c r="AH763" s="28">
        <f t="shared" si="88"/>
        <v>107</v>
      </c>
    </row>
    <row r="764" spans="1:34" ht="45.95" customHeight="1" x14ac:dyDescent="0.4">
      <c r="A764" s="13"/>
      <c r="B764" s="34"/>
      <c r="C764" s="31" t="s">
        <v>14</v>
      </c>
      <c r="D764" s="80" t="s">
        <v>262</v>
      </c>
      <c r="E764" s="80">
        <v>200</v>
      </c>
      <c r="F764" s="33">
        <v>0</v>
      </c>
      <c r="G764" s="29">
        <v>110.4</v>
      </c>
      <c r="H764" s="33">
        <f t="shared" si="86"/>
        <v>110.4</v>
      </c>
      <c r="I764" s="29"/>
      <c r="J764" s="33">
        <f t="shared" si="86"/>
        <v>110.4</v>
      </c>
      <c r="K764" s="29"/>
      <c r="L764" s="33">
        <f t="shared" si="86"/>
        <v>110.4</v>
      </c>
      <c r="M764" s="29"/>
      <c r="N764" s="33">
        <f t="shared" si="86"/>
        <v>110.4</v>
      </c>
      <c r="O764" s="29"/>
      <c r="P764" s="33">
        <f t="shared" si="93"/>
        <v>110.4</v>
      </c>
      <c r="Q764" s="29"/>
      <c r="R764" s="33">
        <f t="shared" si="93"/>
        <v>110.4</v>
      </c>
      <c r="S764" s="29"/>
      <c r="T764" s="33">
        <f t="shared" si="93"/>
        <v>110.4</v>
      </c>
      <c r="U764" s="29"/>
      <c r="V764" s="33">
        <f t="shared" si="93"/>
        <v>110.4</v>
      </c>
      <c r="W764" s="29"/>
      <c r="X764" s="33">
        <f t="shared" si="93"/>
        <v>110.4</v>
      </c>
      <c r="Y764" s="29"/>
      <c r="Z764" s="33">
        <f t="shared" si="96"/>
        <v>110.4</v>
      </c>
      <c r="AA764" s="29"/>
      <c r="AB764" s="33">
        <f t="shared" si="96"/>
        <v>110.4</v>
      </c>
      <c r="AC764" s="29">
        <v>-3.4</v>
      </c>
      <c r="AD764" s="33">
        <f t="shared" si="96"/>
        <v>107</v>
      </c>
      <c r="AE764" s="29"/>
      <c r="AF764" s="33">
        <f t="shared" si="96"/>
        <v>107</v>
      </c>
      <c r="AG764" s="29"/>
      <c r="AH764" s="28">
        <f t="shared" si="88"/>
        <v>107</v>
      </c>
    </row>
    <row r="765" spans="1:34" ht="26.25" x14ac:dyDescent="0.4">
      <c r="A765" s="13"/>
      <c r="B765" s="34"/>
      <c r="C765" s="31" t="s">
        <v>17</v>
      </c>
      <c r="D765" s="80" t="s">
        <v>262</v>
      </c>
      <c r="E765" s="80">
        <v>800</v>
      </c>
      <c r="F765" s="33">
        <v>0</v>
      </c>
      <c r="G765" s="29">
        <v>10</v>
      </c>
      <c r="H765" s="33">
        <f t="shared" si="86"/>
        <v>10</v>
      </c>
      <c r="I765" s="29"/>
      <c r="J765" s="33">
        <f t="shared" si="86"/>
        <v>10</v>
      </c>
      <c r="K765" s="29"/>
      <c r="L765" s="33">
        <f t="shared" si="86"/>
        <v>10</v>
      </c>
      <c r="M765" s="29"/>
      <c r="N765" s="33">
        <f t="shared" si="86"/>
        <v>10</v>
      </c>
      <c r="O765" s="29"/>
      <c r="P765" s="33">
        <f t="shared" si="93"/>
        <v>10</v>
      </c>
      <c r="Q765" s="29"/>
      <c r="R765" s="33">
        <f t="shared" si="93"/>
        <v>10</v>
      </c>
      <c r="S765" s="29"/>
      <c r="T765" s="33">
        <f t="shared" si="93"/>
        <v>10</v>
      </c>
      <c r="U765" s="29"/>
      <c r="V765" s="33">
        <f t="shared" si="93"/>
        <v>10</v>
      </c>
      <c r="W765" s="29"/>
      <c r="X765" s="33">
        <f t="shared" si="93"/>
        <v>10</v>
      </c>
      <c r="Y765" s="29"/>
      <c r="Z765" s="33">
        <f t="shared" si="96"/>
        <v>10</v>
      </c>
      <c r="AA765" s="29"/>
      <c r="AB765" s="33">
        <f t="shared" si="96"/>
        <v>10</v>
      </c>
      <c r="AC765" s="29">
        <v>-10</v>
      </c>
      <c r="AD765" s="33">
        <f t="shared" si="96"/>
        <v>0</v>
      </c>
      <c r="AE765" s="29"/>
      <c r="AF765" s="33">
        <f t="shared" si="96"/>
        <v>0</v>
      </c>
      <c r="AG765" s="29"/>
      <c r="AH765" s="28">
        <f t="shared" si="88"/>
        <v>0</v>
      </c>
    </row>
    <row r="766" spans="1:34" ht="48" customHeight="1" x14ac:dyDescent="0.4">
      <c r="A766" s="13"/>
      <c r="B766" s="34"/>
      <c r="C766" s="31" t="s">
        <v>394</v>
      </c>
      <c r="D766" s="80" t="s">
        <v>263</v>
      </c>
      <c r="E766" s="80"/>
      <c r="F766" s="33">
        <v>0</v>
      </c>
      <c r="G766" s="29">
        <f>G767</f>
        <v>261.8</v>
      </c>
      <c r="H766" s="33">
        <f t="shared" si="86"/>
        <v>261.8</v>
      </c>
      <c r="I766" s="29">
        <f>I767</f>
        <v>0</v>
      </c>
      <c r="J766" s="33">
        <f t="shared" si="86"/>
        <v>261.8</v>
      </c>
      <c r="K766" s="29">
        <f>K767</f>
        <v>0</v>
      </c>
      <c r="L766" s="33">
        <f t="shared" si="86"/>
        <v>261.8</v>
      </c>
      <c r="M766" s="29">
        <f>M767</f>
        <v>0</v>
      </c>
      <c r="N766" s="33">
        <f t="shared" si="86"/>
        <v>261.8</v>
      </c>
      <c r="O766" s="29">
        <f>O767</f>
        <v>0</v>
      </c>
      <c r="P766" s="33">
        <f t="shared" si="93"/>
        <v>261.8</v>
      </c>
      <c r="Q766" s="29">
        <f>Q767</f>
        <v>0</v>
      </c>
      <c r="R766" s="33">
        <f t="shared" si="93"/>
        <v>261.8</v>
      </c>
      <c r="S766" s="29">
        <f>S767</f>
        <v>0</v>
      </c>
      <c r="T766" s="33">
        <f t="shared" si="93"/>
        <v>261.8</v>
      </c>
      <c r="U766" s="29">
        <f>U767</f>
        <v>0</v>
      </c>
      <c r="V766" s="33">
        <f t="shared" si="93"/>
        <v>261.8</v>
      </c>
      <c r="W766" s="29">
        <f>W767</f>
        <v>0</v>
      </c>
      <c r="X766" s="33">
        <f t="shared" si="93"/>
        <v>261.8</v>
      </c>
      <c r="Y766" s="29">
        <f>Y767</f>
        <v>0</v>
      </c>
      <c r="Z766" s="33">
        <f t="shared" si="96"/>
        <v>261.8</v>
      </c>
      <c r="AA766" s="29">
        <f>AA767</f>
        <v>0</v>
      </c>
      <c r="AB766" s="33">
        <f t="shared" si="96"/>
        <v>261.8</v>
      </c>
      <c r="AC766" s="29">
        <f>AC767</f>
        <v>0</v>
      </c>
      <c r="AD766" s="33">
        <f t="shared" si="96"/>
        <v>261.8</v>
      </c>
      <c r="AE766" s="29">
        <f>AE767</f>
        <v>0</v>
      </c>
      <c r="AF766" s="33">
        <f t="shared" si="96"/>
        <v>261.8</v>
      </c>
      <c r="AG766" s="29">
        <f>AG767</f>
        <v>0</v>
      </c>
      <c r="AH766" s="28">
        <f t="shared" si="88"/>
        <v>261.8</v>
      </c>
    </row>
    <row r="767" spans="1:34" ht="22.5" customHeight="1" x14ac:dyDescent="0.4">
      <c r="A767" s="13"/>
      <c r="B767" s="34"/>
      <c r="C767" s="31" t="s">
        <v>264</v>
      </c>
      <c r="D767" s="80" t="s">
        <v>265</v>
      </c>
      <c r="E767" s="80"/>
      <c r="F767" s="33">
        <v>0</v>
      </c>
      <c r="G767" s="29">
        <f>G768</f>
        <v>261.8</v>
      </c>
      <c r="H767" s="33">
        <f t="shared" si="86"/>
        <v>261.8</v>
      </c>
      <c r="I767" s="29">
        <f>I768</f>
        <v>0</v>
      </c>
      <c r="J767" s="33">
        <f t="shared" si="86"/>
        <v>261.8</v>
      </c>
      <c r="K767" s="29">
        <f>K768</f>
        <v>0</v>
      </c>
      <c r="L767" s="33">
        <f t="shared" si="86"/>
        <v>261.8</v>
      </c>
      <c r="M767" s="29">
        <f>M768</f>
        <v>0</v>
      </c>
      <c r="N767" s="33">
        <f t="shared" si="86"/>
        <v>261.8</v>
      </c>
      <c r="O767" s="29">
        <f>O768</f>
        <v>0</v>
      </c>
      <c r="P767" s="33">
        <f t="shared" si="93"/>
        <v>261.8</v>
      </c>
      <c r="Q767" s="29">
        <f>Q768</f>
        <v>0</v>
      </c>
      <c r="R767" s="33">
        <f t="shared" si="93"/>
        <v>261.8</v>
      </c>
      <c r="S767" s="29">
        <f>S768</f>
        <v>0</v>
      </c>
      <c r="T767" s="33">
        <f t="shared" si="93"/>
        <v>261.8</v>
      </c>
      <c r="U767" s="29">
        <f>U768</f>
        <v>0</v>
      </c>
      <c r="V767" s="33">
        <f t="shared" si="93"/>
        <v>261.8</v>
      </c>
      <c r="W767" s="29">
        <f>W768</f>
        <v>0</v>
      </c>
      <c r="X767" s="33">
        <f t="shared" si="93"/>
        <v>261.8</v>
      </c>
      <c r="Y767" s="29">
        <f>Y768</f>
        <v>0</v>
      </c>
      <c r="Z767" s="33">
        <f t="shared" si="96"/>
        <v>261.8</v>
      </c>
      <c r="AA767" s="29">
        <f>AA768</f>
        <v>0</v>
      </c>
      <c r="AB767" s="33">
        <f t="shared" si="96"/>
        <v>261.8</v>
      </c>
      <c r="AC767" s="29">
        <f>AC768</f>
        <v>0</v>
      </c>
      <c r="AD767" s="33">
        <f t="shared" si="96"/>
        <v>261.8</v>
      </c>
      <c r="AE767" s="29">
        <f>AE768</f>
        <v>0</v>
      </c>
      <c r="AF767" s="33">
        <f t="shared" si="96"/>
        <v>261.8</v>
      </c>
      <c r="AG767" s="29">
        <f>AG768</f>
        <v>0</v>
      </c>
      <c r="AH767" s="28">
        <f t="shared" si="88"/>
        <v>261.8</v>
      </c>
    </row>
    <row r="768" spans="1:34" ht="47.45" customHeight="1" x14ac:dyDescent="0.4">
      <c r="A768" s="13"/>
      <c r="B768" s="34"/>
      <c r="C768" s="31" t="s">
        <v>14</v>
      </c>
      <c r="D768" s="80" t="s">
        <v>265</v>
      </c>
      <c r="E768" s="80">
        <v>200</v>
      </c>
      <c r="F768" s="33">
        <v>0</v>
      </c>
      <c r="G768" s="29">
        <v>261.8</v>
      </c>
      <c r="H768" s="33">
        <f t="shared" si="86"/>
        <v>261.8</v>
      </c>
      <c r="I768" s="29"/>
      <c r="J768" s="33">
        <f t="shared" si="86"/>
        <v>261.8</v>
      </c>
      <c r="K768" s="29"/>
      <c r="L768" s="33">
        <f t="shared" si="86"/>
        <v>261.8</v>
      </c>
      <c r="M768" s="29"/>
      <c r="N768" s="33">
        <f t="shared" si="86"/>
        <v>261.8</v>
      </c>
      <c r="O768" s="29"/>
      <c r="P768" s="33">
        <f t="shared" si="93"/>
        <v>261.8</v>
      </c>
      <c r="Q768" s="29"/>
      <c r="R768" s="33">
        <f t="shared" si="93"/>
        <v>261.8</v>
      </c>
      <c r="S768" s="29"/>
      <c r="T768" s="33">
        <f t="shared" si="93"/>
        <v>261.8</v>
      </c>
      <c r="U768" s="29"/>
      <c r="V768" s="33">
        <f t="shared" si="93"/>
        <v>261.8</v>
      </c>
      <c r="W768" s="29"/>
      <c r="X768" s="33">
        <f t="shared" si="93"/>
        <v>261.8</v>
      </c>
      <c r="Y768" s="29"/>
      <c r="Z768" s="33">
        <f t="shared" si="96"/>
        <v>261.8</v>
      </c>
      <c r="AA768" s="29"/>
      <c r="AB768" s="33">
        <f t="shared" si="96"/>
        <v>261.8</v>
      </c>
      <c r="AC768" s="29"/>
      <c r="AD768" s="33">
        <f t="shared" si="96"/>
        <v>261.8</v>
      </c>
      <c r="AE768" s="29"/>
      <c r="AF768" s="33">
        <f t="shared" si="96"/>
        <v>261.8</v>
      </c>
      <c r="AG768" s="29"/>
      <c r="AH768" s="28">
        <f t="shared" si="88"/>
        <v>261.8</v>
      </c>
    </row>
    <row r="769" spans="1:34" ht="65.25" customHeight="1" x14ac:dyDescent="0.4">
      <c r="A769" s="13"/>
      <c r="B769" s="34"/>
      <c r="C769" s="31" t="s">
        <v>475</v>
      </c>
      <c r="D769" s="80" t="s">
        <v>266</v>
      </c>
      <c r="E769" s="80"/>
      <c r="F769" s="33">
        <v>0</v>
      </c>
      <c r="G769" s="29">
        <f>G770</f>
        <v>4735.3609999999999</v>
      </c>
      <c r="H769" s="33">
        <f t="shared" si="86"/>
        <v>4735.3609999999999</v>
      </c>
      <c r="I769" s="29">
        <f>I770</f>
        <v>0</v>
      </c>
      <c r="J769" s="33">
        <f t="shared" si="86"/>
        <v>4735.3609999999999</v>
      </c>
      <c r="K769" s="29">
        <f>K770</f>
        <v>0</v>
      </c>
      <c r="L769" s="33">
        <f t="shared" si="86"/>
        <v>4735.3609999999999</v>
      </c>
      <c r="M769" s="29">
        <f>M770</f>
        <v>0</v>
      </c>
      <c r="N769" s="33">
        <f t="shared" si="86"/>
        <v>4735.3609999999999</v>
      </c>
      <c r="O769" s="29">
        <f>O770</f>
        <v>0</v>
      </c>
      <c r="P769" s="33">
        <f t="shared" si="93"/>
        <v>4735.3609999999999</v>
      </c>
      <c r="Q769" s="29">
        <f>Q770</f>
        <v>0</v>
      </c>
      <c r="R769" s="33">
        <f t="shared" si="93"/>
        <v>4735.3609999999999</v>
      </c>
      <c r="S769" s="29">
        <f>S770</f>
        <v>0</v>
      </c>
      <c r="T769" s="33">
        <f t="shared" si="93"/>
        <v>4735.3609999999999</v>
      </c>
      <c r="U769" s="29">
        <f>U770</f>
        <v>1.5</v>
      </c>
      <c r="V769" s="33">
        <f t="shared" si="93"/>
        <v>4736.8609999999999</v>
      </c>
      <c r="W769" s="29">
        <f>W770</f>
        <v>0</v>
      </c>
      <c r="X769" s="33">
        <f t="shared" si="93"/>
        <v>4736.8609999999999</v>
      </c>
      <c r="Y769" s="29">
        <f>Y770</f>
        <v>0</v>
      </c>
      <c r="Z769" s="33">
        <f t="shared" si="96"/>
        <v>4736.8609999999999</v>
      </c>
      <c r="AA769" s="29">
        <f>AA770</f>
        <v>0</v>
      </c>
      <c r="AB769" s="33">
        <f t="shared" si="96"/>
        <v>4736.8609999999999</v>
      </c>
      <c r="AC769" s="29">
        <f>AC770</f>
        <v>10</v>
      </c>
      <c r="AD769" s="33">
        <f t="shared" si="96"/>
        <v>4746.8609999999999</v>
      </c>
      <c r="AE769" s="29">
        <f>AE770</f>
        <v>0</v>
      </c>
      <c r="AF769" s="33">
        <f t="shared" si="96"/>
        <v>4746.8609999999999</v>
      </c>
      <c r="AG769" s="29">
        <f>AG770</f>
        <v>-1.857</v>
      </c>
      <c r="AH769" s="28">
        <f t="shared" si="88"/>
        <v>4745.0039999999999</v>
      </c>
    </row>
    <row r="770" spans="1:34" ht="30.95" customHeight="1" x14ac:dyDescent="0.4">
      <c r="A770" s="13"/>
      <c r="B770" s="34"/>
      <c r="C770" s="31" t="s">
        <v>127</v>
      </c>
      <c r="D770" s="80" t="s">
        <v>267</v>
      </c>
      <c r="E770" s="80"/>
      <c r="F770" s="33">
        <v>0</v>
      </c>
      <c r="G770" s="29">
        <f>G771+G772+G773</f>
        <v>4735.3609999999999</v>
      </c>
      <c r="H770" s="33">
        <f t="shared" si="86"/>
        <v>4735.3609999999999</v>
      </c>
      <c r="I770" s="29">
        <f>I771+I772+I773</f>
        <v>0</v>
      </c>
      <c r="J770" s="33">
        <f t="shared" si="86"/>
        <v>4735.3609999999999</v>
      </c>
      <c r="K770" s="29">
        <f>K771+K772+K773</f>
        <v>0</v>
      </c>
      <c r="L770" s="33">
        <f t="shared" si="86"/>
        <v>4735.3609999999999</v>
      </c>
      <c r="M770" s="29">
        <f>M771+M772+M773</f>
        <v>0</v>
      </c>
      <c r="N770" s="33">
        <f t="shared" si="86"/>
        <v>4735.3609999999999</v>
      </c>
      <c r="O770" s="29">
        <f>O771+O772+O773</f>
        <v>0</v>
      </c>
      <c r="P770" s="33">
        <f t="shared" si="93"/>
        <v>4735.3609999999999</v>
      </c>
      <c r="Q770" s="29">
        <f>Q771+Q772+Q773</f>
        <v>0</v>
      </c>
      <c r="R770" s="33">
        <f t="shared" si="93"/>
        <v>4735.3609999999999</v>
      </c>
      <c r="S770" s="29">
        <f>S771+S772+S773</f>
        <v>0</v>
      </c>
      <c r="T770" s="33">
        <f t="shared" si="93"/>
        <v>4735.3609999999999</v>
      </c>
      <c r="U770" s="29">
        <f>U771+U772+U773</f>
        <v>1.5</v>
      </c>
      <c r="V770" s="33">
        <f t="shared" si="93"/>
        <v>4736.8609999999999</v>
      </c>
      <c r="W770" s="29">
        <f>W771+W772+W773</f>
        <v>0</v>
      </c>
      <c r="X770" s="33">
        <f t="shared" si="93"/>
        <v>4736.8609999999999</v>
      </c>
      <c r="Y770" s="29">
        <f>Y771+Y772+Y773</f>
        <v>0</v>
      </c>
      <c r="Z770" s="33">
        <f t="shared" si="96"/>
        <v>4736.8609999999999</v>
      </c>
      <c r="AA770" s="29">
        <f>AA771+AA772+AA773</f>
        <v>0</v>
      </c>
      <c r="AB770" s="33">
        <f t="shared" si="96"/>
        <v>4736.8609999999999</v>
      </c>
      <c r="AC770" s="29">
        <f>AC771+AC772+AC773</f>
        <v>10</v>
      </c>
      <c r="AD770" s="33">
        <f t="shared" si="96"/>
        <v>4746.8609999999999</v>
      </c>
      <c r="AE770" s="29">
        <f>AE771+AE772+AE773</f>
        <v>0</v>
      </c>
      <c r="AF770" s="33">
        <f t="shared" si="96"/>
        <v>4746.8609999999999</v>
      </c>
      <c r="AG770" s="29">
        <f>AG771+AG772+AG773</f>
        <v>-1.857</v>
      </c>
      <c r="AH770" s="28">
        <f t="shared" si="88"/>
        <v>4745.0039999999999</v>
      </c>
    </row>
    <row r="771" spans="1:34" ht="88.5" customHeight="1" x14ac:dyDescent="0.4">
      <c r="A771" s="13"/>
      <c r="B771" s="34"/>
      <c r="C771" s="31" t="s">
        <v>110</v>
      </c>
      <c r="D771" s="80" t="s">
        <v>267</v>
      </c>
      <c r="E771" s="80">
        <v>100</v>
      </c>
      <c r="F771" s="33">
        <v>0</v>
      </c>
      <c r="G771" s="29">
        <v>4563.4799999999996</v>
      </c>
      <c r="H771" s="33">
        <f t="shared" si="86"/>
        <v>4563.4799999999996</v>
      </c>
      <c r="I771" s="29"/>
      <c r="J771" s="33">
        <f t="shared" si="86"/>
        <v>4563.4799999999996</v>
      </c>
      <c r="K771" s="29"/>
      <c r="L771" s="33">
        <f t="shared" si="86"/>
        <v>4563.4799999999996</v>
      </c>
      <c r="M771" s="29"/>
      <c r="N771" s="33">
        <f t="shared" si="86"/>
        <v>4563.4799999999996</v>
      </c>
      <c r="O771" s="29"/>
      <c r="P771" s="33">
        <f t="shared" si="93"/>
        <v>4563.4799999999996</v>
      </c>
      <c r="Q771" s="29"/>
      <c r="R771" s="33">
        <f t="shared" si="93"/>
        <v>4563.4799999999996</v>
      </c>
      <c r="S771" s="29"/>
      <c r="T771" s="33">
        <f t="shared" si="93"/>
        <v>4563.4799999999996</v>
      </c>
      <c r="U771" s="29">
        <v>6.34</v>
      </c>
      <c r="V771" s="33">
        <f t="shared" si="93"/>
        <v>4569.82</v>
      </c>
      <c r="W771" s="29"/>
      <c r="X771" s="33">
        <f t="shared" si="93"/>
        <v>4569.82</v>
      </c>
      <c r="Y771" s="29"/>
      <c r="Z771" s="33">
        <f t="shared" si="96"/>
        <v>4569.82</v>
      </c>
      <c r="AA771" s="29"/>
      <c r="AB771" s="33">
        <f t="shared" si="96"/>
        <v>4569.82</v>
      </c>
      <c r="AC771" s="29">
        <v>-6.34</v>
      </c>
      <c r="AD771" s="33">
        <f t="shared" si="96"/>
        <v>4563.4799999999996</v>
      </c>
      <c r="AE771" s="29"/>
      <c r="AF771" s="33">
        <f t="shared" si="96"/>
        <v>4563.4799999999996</v>
      </c>
      <c r="AG771" s="29">
        <v>-1.857</v>
      </c>
      <c r="AH771" s="28">
        <f t="shared" si="88"/>
        <v>4561.6229999999996</v>
      </c>
    </row>
    <row r="772" spans="1:34" ht="38.25" customHeight="1" x14ac:dyDescent="0.4">
      <c r="A772" s="13"/>
      <c r="B772" s="34"/>
      <c r="C772" s="31" t="s">
        <v>14</v>
      </c>
      <c r="D772" s="80" t="s">
        <v>267</v>
      </c>
      <c r="E772" s="80">
        <v>200</v>
      </c>
      <c r="F772" s="33">
        <v>0</v>
      </c>
      <c r="G772" s="29">
        <v>170.881</v>
      </c>
      <c r="H772" s="33">
        <f t="shared" si="86"/>
        <v>170.881</v>
      </c>
      <c r="I772" s="29"/>
      <c r="J772" s="33">
        <f t="shared" si="86"/>
        <v>170.881</v>
      </c>
      <c r="K772" s="29"/>
      <c r="L772" s="33">
        <f t="shared" si="86"/>
        <v>170.881</v>
      </c>
      <c r="M772" s="29"/>
      <c r="N772" s="33">
        <f t="shared" si="86"/>
        <v>170.881</v>
      </c>
      <c r="O772" s="29"/>
      <c r="P772" s="33">
        <f t="shared" si="93"/>
        <v>170.881</v>
      </c>
      <c r="Q772" s="29"/>
      <c r="R772" s="33">
        <f t="shared" si="93"/>
        <v>170.881</v>
      </c>
      <c r="S772" s="29"/>
      <c r="T772" s="33">
        <f t="shared" si="93"/>
        <v>170.881</v>
      </c>
      <c r="U772" s="29">
        <v>-4.84</v>
      </c>
      <c r="V772" s="33">
        <f t="shared" si="93"/>
        <v>166.041</v>
      </c>
      <c r="W772" s="29"/>
      <c r="X772" s="33">
        <f t="shared" si="93"/>
        <v>166.041</v>
      </c>
      <c r="Y772" s="29"/>
      <c r="Z772" s="33">
        <f t="shared" si="96"/>
        <v>166.041</v>
      </c>
      <c r="AA772" s="29"/>
      <c r="AB772" s="33">
        <f t="shared" si="96"/>
        <v>166.041</v>
      </c>
      <c r="AC772" s="29">
        <v>17.134</v>
      </c>
      <c r="AD772" s="33">
        <f t="shared" si="96"/>
        <v>183.17500000000001</v>
      </c>
      <c r="AE772" s="29"/>
      <c r="AF772" s="33">
        <f t="shared" si="96"/>
        <v>183.17500000000001</v>
      </c>
      <c r="AG772" s="29"/>
      <c r="AH772" s="28">
        <f t="shared" si="88"/>
        <v>183.17500000000001</v>
      </c>
    </row>
    <row r="773" spans="1:34" ht="26.25" x14ac:dyDescent="0.4">
      <c r="A773" s="13"/>
      <c r="B773" s="34"/>
      <c r="C773" s="31" t="s">
        <v>17</v>
      </c>
      <c r="D773" s="80" t="s">
        <v>267</v>
      </c>
      <c r="E773" s="80">
        <v>800</v>
      </c>
      <c r="F773" s="33">
        <v>0</v>
      </c>
      <c r="G773" s="29">
        <v>1</v>
      </c>
      <c r="H773" s="33">
        <f t="shared" si="86"/>
        <v>1</v>
      </c>
      <c r="I773" s="29"/>
      <c r="J773" s="33">
        <f t="shared" si="86"/>
        <v>1</v>
      </c>
      <c r="K773" s="29"/>
      <c r="L773" s="33">
        <f t="shared" si="86"/>
        <v>1</v>
      </c>
      <c r="M773" s="29"/>
      <c r="N773" s="33">
        <f t="shared" si="86"/>
        <v>1</v>
      </c>
      <c r="O773" s="29"/>
      <c r="P773" s="33">
        <f t="shared" si="93"/>
        <v>1</v>
      </c>
      <c r="Q773" s="29"/>
      <c r="R773" s="33">
        <f t="shared" si="93"/>
        <v>1</v>
      </c>
      <c r="S773" s="29"/>
      <c r="T773" s="33">
        <f t="shared" si="93"/>
        <v>1</v>
      </c>
      <c r="U773" s="29"/>
      <c r="V773" s="33">
        <f t="shared" si="93"/>
        <v>1</v>
      </c>
      <c r="W773" s="29"/>
      <c r="X773" s="33">
        <f t="shared" si="93"/>
        <v>1</v>
      </c>
      <c r="Y773" s="29"/>
      <c r="Z773" s="33">
        <f t="shared" si="96"/>
        <v>1</v>
      </c>
      <c r="AA773" s="29"/>
      <c r="AB773" s="33">
        <f t="shared" si="96"/>
        <v>1</v>
      </c>
      <c r="AC773" s="29">
        <v>-0.79400000000000004</v>
      </c>
      <c r="AD773" s="33">
        <f t="shared" si="96"/>
        <v>0.20599999999999996</v>
      </c>
      <c r="AE773" s="29"/>
      <c r="AF773" s="33">
        <f t="shared" si="96"/>
        <v>0.20599999999999996</v>
      </c>
      <c r="AG773" s="29"/>
      <c r="AH773" s="28">
        <f t="shared" si="88"/>
        <v>0.20599999999999996</v>
      </c>
    </row>
    <row r="774" spans="1:34" ht="51" customHeight="1" x14ac:dyDescent="0.4">
      <c r="A774" s="13"/>
      <c r="B774" s="34"/>
      <c r="C774" s="49" t="s">
        <v>268</v>
      </c>
      <c r="D774" s="130" t="s">
        <v>269</v>
      </c>
      <c r="E774" s="130"/>
      <c r="F774" s="33">
        <v>0</v>
      </c>
      <c r="G774" s="29">
        <f t="shared" ref="G774:AG775" si="97">G775</f>
        <v>2012.9110000000001</v>
      </c>
      <c r="H774" s="33">
        <f t="shared" si="86"/>
        <v>2012.9110000000001</v>
      </c>
      <c r="I774" s="29">
        <f t="shared" si="97"/>
        <v>0</v>
      </c>
      <c r="J774" s="33">
        <f t="shared" si="86"/>
        <v>2012.9110000000001</v>
      </c>
      <c r="K774" s="29">
        <f t="shared" si="97"/>
        <v>0</v>
      </c>
      <c r="L774" s="33">
        <f t="shared" si="86"/>
        <v>2012.9110000000001</v>
      </c>
      <c r="M774" s="29">
        <f t="shared" si="97"/>
        <v>0</v>
      </c>
      <c r="N774" s="33">
        <f t="shared" si="86"/>
        <v>2012.9110000000001</v>
      </c>
      <c r="O774" s="29">
        <f t="shared" si="97"/>
        <v>0</v>
      </c>
      <c r="P774" s="33">
        <f t="shared" si="93"/>
        <v>2012.9110000000001</v>
      </c>
      <c r="Q774" s="29">
        <f t="shared" si="97"/>
        <v>0</v>
      </c>
      <c r="R774" s="33">
        <f t="shared" si="93"/>
        <v>2012.9110000000001</v>
      </c>
      <c r="S774" s="29">
        <f t="shared" si="97"/>
        <v>0</v>
      </c>
      <c r="T774" s="33">
        <f t="shared" si="93"/>
        <v>2012.9110000000001</v>
      </c>
      <c r="U774" s="29">
        <f t="shared" si="97"/>
        <v>0</v>
      </c>
      <c r="V774" s="33">
        <f t="shared" si="93"/>
        <v>2012.9110000000001</v>
      </c>
      <c r="W774" s="29">
        <f t="shared" si="97"/>
        <v>0</v>
      </c>
      <c r="X774" s="33">
        <f t="shared" si="93"/>
        <v>2012.9110000000001</v>
      </c>
      <c r="Y774" s="29">
        <f t="shared" si="97"/>
        <v>0</v>
      </c>
      <c r="Z774" s="33">
        <f t="shared" si="96"/>
        <v>2012.9110000000001</v>
      </c>
      <c r="AA774" s="29">
        <f t="shared" si="97"/>
        <v>0</v>
      </c>
      <c r="AB774" s="33">
        <f t="shared" si="96"/>
        <v>2012.9110000000001</v>
      </c>
      <c r="AC774" s="29">
        <f t="shared" si="97"/>
        <v>0</v>
      </c>
      <c r="AD774" s="33">
        <f t="shared" si="96"/>
        <v>2012.9110000000001</v>
      </c>
      <c r="AE774" s="29">
        <f t="shared" si="97"/>
        <v>0</v>
      </c>
      <c r="AF774" s="33">
        <f t="shared" si="96"/>
        <v>2012.9110000000001</v>
      </c>
      <c r="AG774" s="29">
        <f t="shared" si="97"/>
        <v>-26.489000000000001</v>
      </c>
      <c r="AH774" s="28">
        <f t="shared" si="88"/>
        <v>1986.422</v>
      </c>
    </row>
    <row r="775" spans="1:34" ht="26.25" x14ac:dyDescent="0.4">
      <c r="A775" s="13"/>
      <c r="B775" s="34"/>
      <c r="C775" s="31" t="s">
        <v>270</v>
      </c>
      <c r="D775" s="80" t="s">
        <v>517</v>
      </c>
      <c r="E775" s="80"/>
      <c r="F775" s="33">
        <v>0</v>
      </c>
      <c r="G775" s="29">
        <f t="shared" si="97"/>
        <v>2012.9110000000001</v>
      </c>
      <c r="H775" s="33">
        <f t="shared" si="86"/>
        <v>2012.9110000000001</v>
      </c>
      <c r="I775" s="29">
        <f t="shared" si="97"/>
        <v>0</v>
      </c>
      <c r="J775" s="33">
        <f t="shared" si="86"/>
        <v>2012.9110000000001</v>
      </c>
      <c r="K775" s="29">
        <f t="shared" si="97"/>
        <v>0</v>
      </c>
      <c r="L775" s="33">
        <f t="shared" si="86"/>
        <v>2012.9110000000001</v>
      </c>
      <c r="M775" s="29">
        <f t="shared" si="97"/>
        <v>0</v>
      </c>
      <c r="N775" s="33">
        <f t="shared" si="86"/>
        <v>2012.9110000000001</v>
      </c>
      <c r="O775" s="29">
        <f t="shared" si="97"/>
        <v>0</v>
      </c>
      <c r="P775" s="33">
        <f t="shared" si="93"/>
        <v>2012.9110000000001</v>
      </c>
      <c r="Q775" s="29">
        <f t="shared" si="97"/>
        <v>0</v>
      </c>
      <c r="R775" s="33">
        <f t="shared" si="93"/>
        <v>2012.9110000000001</v>
      </c>
      <c r="S775" s="29">
        <f t="shared" si="97"/>
        <v>0</v>
      </c>
      <c r="T775" s="33">
        <f t="shared" si="93"/>
        <v>2012.9110000000001</v>
      </c>
      <c r="U775" s="29">
        <f t="shared" si="97"/>
        <v>0</v>
      </c>
      <c r="V775" s="33">
        <f t="shared" si="93"/>
        <v>2012.9110000000001</v>
      </c>
      <c r="W775" s="29">
        <f t="shared" si="97"/>
        <v>0</v>
      </c>
      <c r="X775" s="33">
        <f t="shared" si="93"/>
        <v>2012.9110000000001</v>
      </c>
      <c r="Y775" s="29">
        <f t="shared" si="97"/>
        <v>0</v>
      </c>
      <c r="Z775" s="33">
        <f t="shared" si="96"/>
        <v>2012.9110000000001</v>
      </c>
      <c r="AA775" s="29">
        <f t="shared" si="97"/>
        <v>0</v>
      </c>
      <c r="AB775" s="33">
        <f t="shared" si="96"/>
        <v>2012.9110000000001</v>
      </c>
      <c r="AC775" s="29">
        <f t="shared" si="97"/>
        <v>0</v>
      </c>
      <c r="AD775" s="33">
        <f t="shared" si="96"/>
        <v>2012.9110000000001</v>
      </c>
      <c r="AE775" s="29">
        <f t="shared" si="97"/>
        <v>0</v>
      </c>
      <c r="AF775" s="33">
        <f t="shared" si="96"/>
        <v>2012.9110000000001</v>
      </c>
      <c r="AG775" s="29">
        <f t="shared" si="97"/>
        <v>-26.489000000000001</v>
      </c>
      <c r="AH775" s="28">
        <f t="shared" si="88"/>
        <v>1986.422</v>
      </c>
    </row>
    <row r="776" spans="1:34" ht="34.5" customHeight="1" x14ac:dyDescent="0.4">
      <c r="A776" s="13"/>
      <c r="B776" s="34"/>
      <c r="C776" s="31" t="s">
        <v>127</v>
      </c>
      <c r="D776" s="80" t="s">
        <v>516</v>
      </c>
      <c r="E776" s="80"/>
      <c r="F776" s="33">
        <v>0</v>
      </c>
      <c r="G776" s="29">
        <f>G777</f>
        <v>2012.9110000000001</v>
      </c>
      <c r="H776" s="33">
        <f t="shared" si="86"/>
        <v>2012.9110000000001</v>
      </c>
      <c r="I776" s="29">
        <f>I777</f>
        <v>0</v>
      </c>
      <c r="J776" s="33">
        <f t="shared" si="86"/>
        <v>2012.9110000000001</v>
      </c>
      <c r="K776" s="29">
        <f>K777</f>
        <v>0</v>
      </c>
      <c r="L776" s="33">
        <f t="shared" si="86"/>
        <v>2012.9110000000001</v>
      </c>
      <c r="M776" s="29">
        <f>M777</f>
        <v>0</v>
      </c>
      <c r="N776" s="33">
        <f t="shared" si="86"/>
        <v>2012.9110000000001</v>
      </c>
      <c r="O776" s="29">
        <f>O777</f>
        <v>0</v>
      </c>
      <c r="P776" s="33">
        <f t="shared" si="93"/>
        <v>2012.9110000000001</v>
      </c>
      <c r="Q776" s="29">
        <f>Q777</f>
        <v>0</v>
      </c>
      <c r="R776" s="33">
        <f t="shared" si="93"/>
        <v>2012.9110000000001</v>
      </c>
      <c r="S776" s="29">
        <f>S777</f>
        <v>0</v>
      </c>
      <c r="T776" s="33">
        <f t="shared" si="93"/>
        <v>2012.9110000000001</v>
      </c>
      <c r="U776" s="29">
        <f>U777</f>
        <v>0</v>
      </c>
      <c r="V776" s="33">
        <f t="shared" si="93"/>
        <v>2012.9110000000001</v>
      </c>
      <c r="W776" s="29">
        <f>W777</f>
        <v>0</v>
      </c>
      <c r="X776" s="33">
        <f t="shared" si="93"/>
        <v>2012.9110000000001</v>
      </c>
      <c r="Y776" s="29">
        <f>Y777</f>
        <v>0</v>
      </c>
      <c r="Z776" s="33">
        <f t="shared" si="96"/>
        <v>2012.9110000000001</v>
      </c>
      <c r="AA776" s="29">
        <f>AA777</f>
        <v>0</v>
      </c>
      <c r="AB776" s="33">
        <f t="shared" si="96"/>
        <v>2012.9110000000001</v>
      </c>
      <c r="AC776" s="29">
        <f>AC777</f>
        <v>0</v>
      </c>
      <c r="AD776" s="33">
        <f t="shared" si="96"/>
        <v>2012.9110000000001</v>
      </c>
      <c r="AE776" s="29">
        <f>AE777</f>
        <v>0</v>
      </c>
      <c r="AF776" s="33">
        <f t="shared" si="96"/>
        <v>2012.9110000000001</v>
      </c>
      <c r="AG776" s="29">
        <f>AG777</f>
        <v>-26.489000000000001</v>
      </c>
      <c r="AH776" s="28">
        <f t="shared" si="88"/>
        <v>1986.422</v>
      </c>
    </row>
    <row r="777" spans="1:34" ht="80.45" customHeight="1" x14ac:dyDescent="0.4">
      <c r="A777" s="13"/>
      <c r="B777" s="34"/>
      <c r="C777" s="31" t="s">
        <v>110</v>
      </c>
      <c r="D777" s="80" t="s">
        <v>516</v>
      </c>
      <c r="E777" s="80">
        <v>100</v>
      </c>
      <c r="F777" s="33">
        <v>0</v>
      </c>
      <c r="G777" s="29">
        <v>2012.9110000000001</v>
      </c>
      <c r="H777" s="33">
        <f t="shared" si="86"/>
        <v>2012.9110000000001</v>
      </c>
      <c r="I777" s="29"/>
      <c r="J777" s="33">
        <f t="shared" si="86"/>
        <v>2012.9110000000001</v>
      </c>
      <c r="K777" s="29"/>
      <c r="L777" s="33">
        <f t="shared" si="86"/>
        <v>2012.9110000000001</v>
      </c>
      <c r="M777" s="29"/>
      <c r="N777" s="33">
        <f t="shared" si="86"/>
        <v>2012.9110000000001</v>
      </c>
      <c r="O777" s="29"/>
      <c r="P777" s="33">
        <f t="shared" si="93"/>
        <v>2012.9110000000001</v>
      </c>
      <c r="Q777" s="29"/>
      <c r="R777" s="33">
        <f t="shared" si="93"/>
        <v>2012.9110000000001</v>
      </c>
      <c r="S777" s="29"/>
      <c r="T777" s="33">
        <f t="shared" si="93"/>
        <v>2012.9110000000001</v>
      </c>
      <c r="U777" s="29"/>
      <c r="V777" s="33">
        <f t="shared" si="93"/>
        <v>2012.9110000000001</v>
      </c>
      <c r="W777" s="29"/>
      <c r="X777" s="33">
        <f t="shared" si="93"/>
        <v>2012.9110000000001</v>
      </c>
      <c r="Y777" s="29"/>
      <c r="Z777" s="33">
        <f t="shared" si="96"/>
        <v>2012.9110000000001</v>
      </c>
      <c r="AA777" s="29"/>
      <c r="AB777" s="33">
        <f t="shared" si="96"/>
        <v>2012.9110000000001</v>
      </c>
      <c r="AC777" s="29"/>
      <c r="AD777" s="33">
        <f t="shared" si="96"/>
        <v>2012.9110000000001</v>
      </c>
      <c r="AE777" s="29"/>
      <c r="AF777" s="33">
        <f t="shared" si="96"/>
        <v>2012.9110000000001</v>
      </c>
      <c r="AG777" s="29">
        <v>-26.489000000000001</v>
      </c>
      <c r="AH777" s="28">
        <f t="shared" si="88"/>
        <v>1986.422</v>
      </c>
    </row>
    <row r="778" spans="1:34" ht="45" customHeight="1" x14ac:dyDescent="0.4">
      <c r="A778" s="13"/>
      <c r="B778" s="34"/>
      <c r="C778" s="31" t="s">
        <v>271</v>
      </c>
      <c r="D778" s="80" t="s">
        <v>272</v>
      </c>
      <c r="E778" s="80"/>
      <c r="F778" s="33">
        <v>0</v>
      </c>
      <c r="G778" s="29">
        <f>G779</f>
        <v>76.8</v>
      </c>
      <c r="H778" s="33">
        <f t="shared" si="86"/>
        <v>76.8</v>
      </c>
      <c r="I778" s="29">
        <f>I779</f>
        <v>0</v>
      </c>
      <c r="J778" s="33">
        <f t="shared" si="86"/>
        <v>76.8</v>
      </c>
      <c r="K778" s="29">
        <f>K779</f>
        <v>0</v>
      </c>
      <c r="L778" s="33">
        <f t="shared" si="86"/>
        <v>76.8</v>
      </c>
      <c r="M778" s="29">
        <f>M779</f>
        <v>0</v>
      </c>
      <c r="N778" s="33">
        <f t="shared" si="86"/>
        <v>76.8</v>
      </c>
      <c r="O778" s="29">
        <f>O779</f>
        <v>0</v>
      </c>
      <c r="P778" s="33">
        <f t="shared" si="93"/>
        <v>76.8</v>
      </c>
      <c r="Q778" s="29">
        <f>Q779</f>
        <v>0</v>
      </c>
      <c r="R778" s="33">
        <f t="shared" si="93"/>
        <v>76.8</v>
      </c>
      <c r="S778" s="29">
        <f>S779</f>
        <v>0</v>
      </c>
      <c r="T778" s="33">
        <f t="shared" si="93"/>
        <v>76.8</v>
      </c>
      <c r="U778" s="29">
        <f>U779</f>
        <v>0</v>
      </c>
      <c r="V778" s="33">
        <f t="shared" si="93"/>
        <v>76.8</v>
      </c>
      <c r="W778" s="29">
        <f>W779</f>
        <v>0</v>
      </c>
      <c r="X778" s="33">
        <f t="shared" si="93"/>
        <v>76.8</v>
      </c>
      <c r="Y778" s="29">
        <f>Y779</f>
        <v>0</v>
      </c>
      <c r="Z778" s="33">
        <f t="shared" si="96"/>
        <v>76.8</v>
      </c>
      <c r="AA778" s="29">
        <f>AA779</f>
        <v>0</v>
      </c>
      <c r="AB778" s="33">
        <f t="shared" si="96"/>
        <v>76.8</v>
      </c>
      <c r="AC778" s="29">
        <f>AC779</f>
        <v>0</v>
      </c>
      <c r="AD778" s="33">
        <f t="shared" si="96"/>
        <v>76.8</v>
      </c>
      <c r="AE778" s="29">
        <f>AE779</f>
        <v>0</v>
      </c>
      <c r="AF778" s="33">
        <f t="shared" si="96"/>
        <v>76.8</v>
      </c>
      <c r="AG778" s="29">
        <f>AG779</f>
        <v>0</v>
      </c>
      <c r="AH778" s="28">
        <f t="shared" si="88"/>
        <v>76.8</v>
      </c>
    </row>
    <row r="779" spans="1:34" ht="44.1" customHeight="1" x14ac:dyDescent="0.4">
      <c r="A779" s="13"/>
      <c r="B779" s="34"/>
      <c r="C779" s="31" t="s">
        <v>273</v>
      </c>
      <c r="D779" s="80" t="s">
        <v>274</v>
      </c>
      <c r="E779" s="80"/>
      <c r="F779" s="33">
        <v>0</v>
      </c>
      <c r="G779" s="29">
        <f>G780</f>
        <v>76.8</v>
      </c>
      <c r="H779" s="33">
        <f t="shared" si="86"/>
        <v>76.8</v>
      </c>
      <c r="I779" s="29">
        <f>I780</f>
        <v>0</v>
      </c>
      <c r="J779" s="33">
        <f t="shared" si="86"/>
        <v>76.8</v>
      </c>
      <c r="K779" s="29">
        <f>K780</f>
        <v>0</v>
      </c>
      <c r="L779" s="33">
        <f t="shared" si="86"/>
        <v>76.8</v>
      </c>
      <c r="M779" s="29">
        <f>M780</f>
        <v>0</v>
      </c>
      <c r="N779" s="33">
        <f t="shared" si="86"/>
        <v>76.8</v>
      </c>
      <c r="O779" s="29">
        <f>O780</f>
        <v>0</v>
      </c>
      <c r="P779" s="33">
        <f t="shared" si="93"/>
        <v>76.8</v>
      </c>
      <c r="Q779" s="29">
        <f>Q780</f>
        <v>0</v>
      </c>
      <c r="R779" s="33">
        <f t="shared" si="93"/>
        <v>76.8</v>
      </c>
      <c r="S779" s="29">
        <f>S780</f>
        <v>0</v>
      </c>
      <c r="T779" s="33">
        <f t="shared" si="93"/>
        <v>76.8</v>
      </c>
      <c r="U779" s="29">
        <f>U780</f>
        <v>0</v>
      </c>
      <c r="V779" s="33">
        <f t="shared" si="93"/>
        <v>76.8</v>
      </c>
      <c r="W779" s="29">
        <f>W780</f>
        <v>0</v>
      </c>
      <c r="X779" s="33">
        <f t="shared" si="93"/>
        <v>76.8</v>
      </c>
      <c r="Y779" s="29">
        <f>Y780</f>
        <v>0</v>
      </c>
      <c r="Z779" s="33">
        <f t="shared" si="96"/>
        <v>76.8</v>
      </c>
      <c r="AA779" s="29">
        <f>AA780</f>
        <v>0</v>
      </c>
      <c r="AB779" s="33">
        <f t="shared" si="96"/>
        <v>76.8</v>
      </c>
      <c r="AC779" s="29">
        <f>AC780</f>
        <v>0</v>
      </c>
      <c r="AD779" s="33">
        <f t="shared" si="96"/>
        <v>76.8</v>
      </c>
      <c r="AE779" s="29">
        <f>AE780</f>
        <v>0</v>
      </c>
      <c r="AF779" s="33">
        <f t="shared" si="96"/>
        <v>76.8</v>
      </c>
      <c r="AG779" s="29">
        <f>AG780</f>
        <v>0</v>
      </c>
      <c r="AH779" s="28">
        <f t="shared" si="88"/>
        <v>76.8</v>
      </c>
    </row>
    <row r="780" spans="1:34" ht="26.1" customHeight="1" x14ac:dyDescent="0.4">
      <c r="A780" s="13"/>
      <c r="B780" s="34"/>
      <c r="C780" s="31" t="s">
        <v>127</v>
      </c>
      <c r="D780" s="80" t="s">
        <v>275</v>
      </c>
      <c r="E780" s="80"/>
      <c r="F780" s="33">
        <v>0</v>
      </c>
      <c r="G780" s="29">
        <f>G781</f>
        <v>76.8</v>
      </c>
      <c r="H780" s="33">
        <f t="shared" si="86"/>
        <v>76.8</v>
      </c>
      <c r="I780" s="29">
        <f>I781</f>
        <v>0</v>
      </c>
      <c r="J780" s="33">
        <f t="shared" si="86"/>
        <v>76.8</v>
      </c>
      <c r="K780" s="29">
        <f>K781</f>
        <v>0</v>
      </c>
      <c r="L780" s="33">
        <f t="shared" si="86"/>
        <v>76.8</v>
      </c>
      <c r="M780" s="29">
        <f>M781</f>
        <v>0</v>
      </c>
      <c r="N780" s="33">
        <f t="shared" si="86"/>
        <v>76.8</v>
      </c>
      <c r="O780" s="29">
        <f>O781</f>
        <v>0</v>
      </c>
      <c r="P780" s="33">
        <f t="shared" si="93"/>
        <v>76.8</v>
      </c>
      <c r="Q780" s="29">
        <f>Q781</f>
        <v>0</v>
      </c>
      <c r="R780" s="33">
        <f t="shared" si="93"/>
        <v>76.8</v>
      </c>
      <c r="S780" s="29">
        <f>S781</f>
        <v>0</v>
      </c>
      <c r="T780" s="33">
        <f t="shared" si="93"/>
        <v>76.8</v>
      </c>
      <c r="U780" s="29">
        <f>U781</f>
        <v>0</v>
      </c>
      <c r="V780" s="33">
        <f t="shared" si="93"/>
        <v>76.8</v>
      </c>
      <c r="W780" s="29">
        <f>W781</f>
        <v>0</v>
      </c>
      <c r="X780" s="33">
        <f t="shared" si="93"/>
        <v>76.8</v>
      </c>
      <c r="Y780" s="29">
        <f>Y781</f>
        <v>0</v>
      </c>
      <c r="Z780" s="33">
        <f t="shared" si="96"/>
        <v>76.8</v>
      </c>
      <c r="AA780" s="29">
        <f>AA781</f>
        <v>0</v>
      </c>
      <c r="AB780" s="33">
        <f t="shared" si="96"/>
        <v>76.8</v>
      </c>
      <c r="AC780" s="29">
        <f>AC781</f>
        <v>0</v>
      </c>
      <c r="AD780" s="33">
        <f t="shared" si="96"/>
        <v>76.8</v>
      </c>
      <c r="AE780" s="29">
        <f>AE781</f>
        <v>0</v>
      </c>
      <c r="AF780" s="33">
        <f t="shared" si="96"/>
        <v>76.8</v>
      </c>
      <c r="AG780" s="29">
        <f>AG781</f>
        <v>0</v>
      </c>
      <c r="AH780" s="28">
        <f t="shared" si="88"/>
        <v>76.8</v>
      </c>
    </row>
    <row r="781" spans="1:34" ht="102" customHeight="1" x14ac:dyDescent="0.4">
      <c r="A781" s="13"/>
      <c r="B781" s="34"/>
      <c r="C781" s="31" t="s">
        <v>110</v>
      </c>
      <c r="D781" s="80" t="s">
        <v>275</v>
      </c>
      <c r="E781" s="80">
        <v>100</v>
      </c>
      <c r="F781" s="33">
        <v>0</v>
      </c>
      <c r="G781" s="29">
        <v>76.8</v>
      </c>
      <c r="H781" s="33">
        <f t="shared" si="86"/>
        <v>76.8</v>
      </c>
      <c r="I781" s="29"/>
      <c r="J781" s="33">
        <f t="shared" si="86"/>
        <v>76.8</v>
      </c>
      <c r="K781" s="29"/>
      <c r="L781" s="33">
        <f t="shared" si="86"/>
        <v>76.8</v>
      </c>
      <c r="M781" s="29"/>
      <c r="N781" s="33">
        <f t="shared" si="86"/>
        <v>76.8</v>
      </c>
      <c r="O781" s="29"/>
      <c r="P781" s="33">
        <f t="shared" si="93"/>
        <v>76.8</v>
      </c>
      <c r="Q781" s="29"/>
      <c r="R781" s="33">
        <f t="shared" si="93"/>
        <v>76.8</v>
      </c>
      <c r="S781" s="29"/>
      <c r="T781" s="33">
        <f t="shared" si="93"/>
        <v>76.8</v>
      </c>
      <c r="U781" s="29"/>
      <c r="V781" s="33">
        <f t="shared" si="93"/>
        <v>76.8</v>
      </c>
      <c r="W781" s="29"/>
      <c r="X781" s="33">
        <f t="shared" si="93"/>
        <v>76.8</v>
      </c>
      <c r="Y781" s="29"/>
      <c r="Z781" s="33">
        <f t="shared" si="96"/>
        <v>76.8</v>
      </c>
      <c r="AA781" s="29"/>
      <c r="AB781" s="33">
        <f t="shared" si="96"/>
        <v>76.8</v>
      </c>
      <c r="AC781" s="29"/>
      <c r="AD781" s="33">
        <f t="shared" si="96"/>
        <v>76.8</v>
      </c>
      <c r="AE781" s="29"/>
      <c r="AF781" s="33">
        <f t="shared" si="96"/>
        <v>76.8</v>
      </c>
      <c r="AG781" s="29"/>
      <c r="AH781" s="28">
        <f t="shared" si="88"/>
        <v>76.8</v>
      </c>
    </row>
    <row r="782" spans="1:34" ht="42" customHeight="1" x14ac:dyDescent="0.4">
      <c r="A782" s="13"/>
      <c r="B782" s="34"/>
      <c r="C782" s="31" t="s">
        <v>276</v>
      </c>
      <c r="D782" s="80" t="s">
        <v>515</v>
      </c>
      <c r="E782" s="80"/>
      <c r="F782" s="33">
        <v>0</v>
      </c>
      <c r="G782" s="36">
        <f>G783+G788</f>
        <v>44858.566999999995</v>
      </c>
      <c r="H782" s="33">
        <f t="shared" si="86"/>
        <v>44858.566999999995</v>
      </c>
      <c r="I782" s="36">
        <f>I783+I788</f>
        <v>0</v>
      </c>
      <c r="J782" s="33">
        <f t="shared" si="86"/>
        <v>44858.566999999995</v>
      </c>
      <c r="K782" s="36">
        <f>K783+K788</f>
        <v>0</v>
      </c>
      <c r="L782" s="33">
        <f t="shared" si="86"/>
        <v>44858.566999999995</v>
      </c>
      <c r="M782" s="36">
        <f>M783+M788</f>
        <v>0</v>
      </c>
      <c r="N782" s="33">
        <f t="shared" si="86"/>
        <v>44858.566999999995</v>
      </c>
      <c r="O782" s="36">
        <f>O783+O788</f>
        <v>0</v>
      </c>
      <c r="P782" s="33">
        <f t="shared" si="93"/>
        <v>44858.566999999995</v>
      </c>
      <c r="Q782" s="36">
        <f>Q783+Q788</f>
        <v>0</v>
      </c>
      <c r="R782" s="33">
        <f t="shared" si="93"/>
        <v>44858.566999999995</v>
      </c>
      <c r="S782" s="36">
        <f>S783+S788</f>
        <v>0</v>
      </c>
      <c r="T782" s="33">
        <f t="shared" si="93"/>
        <v>44858.566999999995</v>
      </c>
      <c r="U782" s="36">
        <f>U783+U788</f>
        <v>-70.144999999999996</v>
      </c>
      <c r="V782" s="33">
        <f t="shared" si="93"/>
        <v>44788.421999999999</v>
      </c>
      <c r="W782" s="36">
        <f>W783+W788</f>
        <v>0</v>
      </c>
      <c r="X782" s="33">
        <f t="shared" si="93"/>
        <v>44788.421999999999</v>
      </c>
      <c r="Y782" s="36">
        <f>Y783+Y788</f>
        <v>0</v>
      </c>
      <c r="Z782" s="33">
        <f t="shared" si="96"/>
        <v>44788.421999999999</v>
      </c>
      <c r="AA782" s="36">
        <f>AA783+AA788</f>
        <v>0</v>
      </c>
      <c r="AB782" s="33">
        <f t="shared" si="96"/>
        <v>44788.421999999999</v>
      </c>
      <c r="AC782" s="36">
        <f>AC783+AC788</f>
        <v>390.6</v>
      </c>
      <c r="AD782" s="33">
        <f t="shared" si="96"/>
        <v>45179.021999999997</v>
      </c>
      <c r="AE782" s="36">
        <f>AE783+AE788</f>
        <v>0</v>
      </c>
      <c r="AF782" s="33">
        <f t="shared" si="96"/>
        <v>45179.021999999997</v>
      </c>
      <c r="AG782" s="36">
        <f>AG783+AG788</f>
        <v>-278.06300000000005</v>
      </c>
      <c r="AH782" s="28">
        <f t="shared" si="88"/>
        <v>44900.958999999995</v>
      </c>
    </row>
    <row r="783" spans="1:34" ht="45.75" customHeight="1" x14ac:dyDescent="0.4">
      <c r="A783" s="13"/>
      <c r="B783" s="34"/>
      <c r="C783" s="31" t="s">
        <v>277</v>
      </c>
      <c r="D783" s="80" t="s">
        <v>278</v>
      </c>
      <c r="E783" s="80"/>
      <c r="F783" s="33">
        <v>0</v>
      </c>
      <c r="G783" s="29">
        <f>G784</f>
        <v>35950.066999999995</v>
      </c>
      <c r="H783" s="33">
        <f t="shared" si="86"/>
        <v>35950.066999999995</v>
      </c>
      <c r="I783" s="29">
        <f>I784</f>
        <v>0</v>
      </c>
      <c r="J783" s="33">
        <f t="shared" si="86"/>
        <v>35950.066999999995</v>
      </c>
      <c r="K783" s="29">
        <f>K784</f>
        <v>0</v>
      </c>
      <c r="L783" s="33">
        <f t="shared" si="86"/>
        <v>35950.066999999995</v>
      </c>
      <c r="M783" s="29">
        <f>M784</f>
        <v>0</v>
      </c>
      <c r="N783" s="33">
        <f t="shared" si="86"/>
        <v>35950.066999999995</v>
      </c>
      <c r="O783" s="29">
        <f>O784</f>
        <v>0</v>
      </c>
      <c r="P783" s="33">
        <f t="shared" si="93"/>
        <v>35950.066999999995</v>
      </c>
      <c r="Q783" s="29">
        <f>Q784</f>
        <v>0</v>
      </c>
      <c r="R783" s="33">
        <f t="shared" si="93"/>
        <v>35950.066999999995</v>
      </c>
      <c r="S783" s="29">
        <f>S784</f>
        <v>0</v>
      </c>
      <c r="T783" s="33">
        <f t="shared" si="93"/>
        <v>35950.066999999995</v>
      </c>
      <c r="U783" s="29">
        <f>U784</f>
        <v>-70.144999999999996</v>
      </c>
      <c r="V783" s="33">
        <f t="shared" si="93"/>
        <v>35879.921999999999</v>
      </c>
      <c r="W783" s="29">
        <f>W784</f>
        <v>0</v>
      </c>
      <c r="X783" s="33">
        <f t="shared" si="93"/>
        <v>35879.921999999999</v>
      </c>
      <c r="Y783" s="29">
        <f>Y784</f>
        <v>0</v>
      </c>
      <c r="Z783" s="33">
        <f t="shared" si="96"/>
        <v>35879.921999999999</v>
      </c>
      <c r="AA783" s="29">
        <f>AA784</f>
        <v>0</v>
      </c>
      <c r="AB783" s="33">
        <f t="shared" si="96"/>
        <v>35879.921999999999</v>
      </c>
      <c r="AC783" s="29">
        <f>AC784</f>
        <v>390.6</v>
      </c>
      <c r="AD783" s="33">
        <f t="shared" si="96"/>
        <v>36270.521999999997</v>
      </c>
      <c r="AE783" s="29">
        <f>AE784</f>
        <v>0</v>
      </c>
      <c r="AF783" s="33">
        <f t="shared" si="96"/>
        <v>36270.521999999997</v>
      </c>
      <c r="AG783" s="29">
        <f>AG784</f>
        <v>-278.06300000000005</v>
      </c>
      <c r="AH783" s="28">
        <f t="shared" si="88"/>
        <v>35992.458999999995</v>
      </c>
    </row>
    <row r="784" spans="1:34" ht="32.450000000000003" customHeight="1" x14ac:dyDescent="0.4">
      <c r="A784" s="13"/>
      <c r="B784" s="34"/>
      <c r="C784" s="31" t="s">
        <v>127</v>
      </c>
      <c r="D784" s="80" t="s">
        <v>279</v>
      </c>
      <c r="E784" s="80"/>
      <c r="F784" s="33">
        <v>0</v>
      </c>
      <c r="G784" s="29">
        <f>G785+G786+G787</f>
        <v>35950.066999999995</v>
      </c>
      <c r="H784" s="33">
        <f t="shared" si="86"/>
        <v>35950.066999999995</v>
      </c>
      <c r="I784" s="29">
        <f>I785+I786+I787</f>
        <v>0</v>
      </c>
      <c r="J784" s="33">
        <f t="shared" si="86"/>
        <v>35950.066999999995</v>
      </c>
      <c r="K784" s="29">
        <f>K785+K786+K787</f>
        <v>0</v>
      </c>
      <c r="L784" s="33">
        <f t="shared" si="86"/>
        <v>35950.066999999995</v>
      </c>
      <c r="M784" s="29">
        <f>M785+M786+M787</f>
        <v>0</v>
      </c>
      <c r="N784" s="33">
        <f t="shared" si="86"/>
        <v>35950.066999999995</v>
      </c>
      <c r="O784" s="29">
        <f>O785+O786+O787</f>
        <v>0</v>
      </c>
      <c r="P784" s="33">
        <f t="shared" si="93"/>
        <v>35950.066999999995</v>
      </c>
      <c r="Q784" s="29">
        <f>Q785+Q786+Q787</f>
        <v>0</v>
      </c>
      <c r="R784" s="33">
        <f t="shared" si="93"/>
        <v>35950.066999999995</v>
      </c>
      <c r="S784" s="29">
        <f>S785+S786+S787</f>
        <v>0</v>
      </c>
      <c r="T784" s="33">
        <f t="shared" si="93"/>
        <v>35950.066999999995</v>
      </c>
      <c r="U784" s="29">
        <f>U785+U786+U787</f>
        <v>-70.144999999999996</v>
      </c>
      <c r="V784" s="33">
        <f t="shared" si="93"/>
        <v>35879.921999999999</v>
      </c>
      <c r="W784" s="29">
        <f>W785+W786+W787</f>
        <v>0</v>
      </c>
      <c r="X784" s="33">
        <f t="shared" si="93"/>
        <v>35879.921999999999</v>
      </c>
      <c r="Y784" s="29">
        <f>Y785+Y786+Y787</f>
        <v>0</v>
      </c>
      <c r="Z784" s="33">
        <f t="shared" si="96"/>
        <v>35879.921999999999</v>
      </c>
      <c r="AA784" s="29">
        <f>AA785+AA786+AA787</f>
        <v>0</v>
      </c>
      <c r="AB784" s="33">
        <f t="shared" si="96"/>
        <v>35879.921999999999</v>
      </c>
      <c r="AC784" s="29">
        <f>AC785+AC786+AC787</f>
        <v>390.6</v>
      </c>
      <c r="AD784" s="33">
        <f t="shared" si="96"/>
        <v>36270.521999999997</v>
      </c>
      <c r="AE784" s="29">
        <f>AE785+AE786+AE787</f>
        <v>0</v>
      </c>
      <c r="AF784" s="33">
        <f t="shared" si="96"/>
        <v>36270.521999999997</v>
      </c>
      <c r="AG784" s="29">
        <f>AG785+AG786+AG787</f>
        <v>-278.06300000000005</v>
      </c>
      <c r="AH784" s="28">
        <f t="shared" si="88"/>
        <v>35992.458999999995</v>
      </c>
    </row>
    <row r="785" spans="1:34" ht="78.95" customHeight="1" x14ac:dyDescent="0.4">
      <c r="A785" s="13"/>
      <c r="B785" s="34"/>
      <c r="C785" s="31" t="s">
        <v>110</v>
      </c>
      <c r="D785" s="80" t="s">
        <v>279</v>
      </c>
      <c r="E785" s="80">
        <v>100</v>
      </c>
      <c r="F785" s="33">
        <v>0</v>
      </c>
      <c r="G785" s="29">
        <v>35143.472999999998</v>
      </c>
      <c r="H785" s="33">
        <f t="shared" si="86"/>
        <v>35143.472999999998</v>
      </c>
      <c r="I785" s="29"/>
      <c r="J785" s="33">
        <f t="shared" si="86"/>
        <v>35143.472999999998</v>
      </c>
      <c r="K785" s="29"/>
      <c r="L785" s="33">
        <f t="shared" si="86"/>
        <v>35143.472999999998</v>
      </c>
      <c r="M785" s="29"/>
      <c r="N785" s="33">
        <f t="shared" si="86"/>
        <v>35143.472999999998</v>
      </c>
      <c r="O785" s="29"/>
      <c r="P785" s="33">
        <f t="shared" si="93"/>
        <v>35143.472999999998</v>
      </c>
      <c r="Q785" s="29"/>
      <c r="R785" s="33">
        <f t="shared" si="93"/>
        <v>35143.472999999998</v>
      </c>
      <c r="S785" s="29"/>
      <c r="T785" s="33">
        <f t="shared" si="93"/>
        <v>35143.472999999998</v>
      </c>
      <c r="U785" s="29">
        <v>-26.536000000000001</v>
      </c>
      <c r="V785" s="33">
        <f t="shared" si="93"/>
        <v>35116.936999999998</v>
      </c>
      <c r="W785" s="29"/>
      <c r="X785" s="33">
        <f t="shared" si="93"/>
        <v>35116.936999999998</v>
      </c>
      <c r="Y785" s="29"/>
      <c r="Z785" s="33">
        <f t="shared" si="96"/>
        <v>35116.936999999998</v>
      </c>
      <c r="AA785" s="29"/>
      <c r="AB785" s="33">
        <f t="shared" si="96"/>
        <v>35116.936999999998</v>
      </c>
      <c r="AC785" s="29">
        <v>486.94400000000002</v>
      </c>
      <c r="AD785" s="33">
        <f t="shared" si="96"/>
        <v>35603.881000000001</v>
      </c>
      <c r="AE785" s="29"/>
      <c r="AF785" s="33">
        <f t="shared" si="96"/>
        <v>35603.881000000001</v>
      </c>
      <c r="AG785" s="29">
        <v>-258.46300000000002</v>
      </c>
      <c r="AH785" s="28">
        <f t="shared" si="88"/>
        <v>35345.417999999998</v>
      </c>
    </row>
    <row r="786" spans="1:34" ht="44.1" customHeight="1" x14ac:dyDescent="0.4">
      <c r="A786" s="13"/>
      <c r="B786" s="34"/>
      <c r="C786" s="31" t="s">
        <v>14</v>
      </c>
      <c r="D786" s="80" t="s">
        <v>279</v>
      </c>
      <c r="E786" s="80">
        <v>200</v>
      </c>
      <c r="F786" s="33">
        <v>0</v>
      </c>
      <c r="G786" s="29">
        <v>655.25</v>
      </c>
      <c r="H786" s="33">
        <f t="shared" si="86"/>
        <v>655.25</v>
      </c>
      <c r="I786" s="29"/>
      <c r="J786" s="33">
        <f t="shared" si="86"/>
        <v>655.25</v>
      </c>
      <c r="K786" s="29"/>
      <c r="L786" s="33">
        <f t="shared" si="86"/>
        <v>655.25</v>
      </c>
      <c r="M786" s="29"/>
      <c r="N786" s="33">
        <f t="shared" si="86"/>
        <v>655.25</v>
      </c>
      <c r="O786" s="29"/>
      <c r="P786" s="33">
        <f t="shared" si="93"/>
        <v>655.25</v>
      </c>
      <c r="Q786" s="29"/>
      <c r="R786" s="33">
        <f t="shared" si="93"/>
        <v>655.25</v>
      </c>
      <c r="S786" s="29"/>
      <c r="T786" s="33">
        <f t="shared" si="93"/>
        <v>655.25</v>
      </c>
      <c r="U786" s="29">
        <v>-70.144999999999996</v>
      </c>
      <c r="V786" s="33">
        <f t="shared" si="93"/>
        <v>585.10500000000002</v>
      </c>
      <c r="W786" s="29"/>
      <c r="X786" s="33">
        <f t="shared" si="93"/>
        <v>585.10500000000002</v>
      </c>
      <c r="Y786" s="29"/>
      <c r="Z786" s="33">
        <f t="shared" si="96"/>
        <v>585.10500000000002</v>
      </c>
      <c r="AA786" s="29"/>
      <c r="AB786" s="33">
        <f t="shared" si="96"/>
        <v>585.10500000000002</v>
      </c>
      <c r="AC786" s="29">
        <v>-88</v>
      </c>
      <c r="AD786" s="33">
        <f t="shared" si="96"/>
        <v>497.10500000000002</v>
      </c>
      <c r="AE786" s="29"/>
      <c r="AF786" s="33">
        <f t="shared" si="96"/>
        <v>497.10500000000002</v>
      </c>
      <c r="AG786" s="29">
        <v>-19.600000000000001</v>
      </c>
      <c r="AH786" s="28">
        <f t="shared" si="88"/>
        <v>477.505</v>
      </c>
    </row>
    <row r="787" spans="1:34" ht="26.25" x14ac:dyDescent="0.4">
      <c r="A787" s="13"/>
      <c r="B787" s="34"/>
      <c r="C787" s="31" t="s">
        <v>17</v>
      </c>
      <c r="D787" s="80" t="s">
        <v>279</v>
      </c>
      <c r="E787" s="80">
        <v>800</v>
      </c>
      <c r="F787" s="33">
        <v>0</v>
      </c>
      <c r="G787" s="29">
        <v>151.34399999999999</v>
      </c>
      <c r="H787" s="33">
        <f t="shared" si="86"/>
        <v>151.34399999999999</v>
      </c>
      <c r="I787" s="29"/>
      <c r="J787" s="33">
        <f t="shared" si="86"/>
        <v>151.34399999999999</v>
      </c>
      <c r="K787" s="29"/>
      <c r="L787" s="33">
        <f t="shared" si="86"/>
        <v>151.34399999999999</v>
      </c>
      <c r="M787" s="29"/>
      <c r="N787" s="33">
        <f t="shared" si="86"/>
        <v>151.34399999999999</v>
      </c>
      <c r="O787" s="29"/>
      <c r="P787" s="33">
        <f t="shared" si="93"/>
        <v>151.34399999999999</v>
      </c>
      <c r="Q787" s="29"/>
      <c r="R787" s="33">
        <f t="shared" si="93"/>
        <v>151.34399999999999</v>
      </c>
      <c r="S787" s="29"/>
      <c r="T787" s="33">
        <f t="shared" si="93"/>
        <v>151.34399999999999</v>
      </c>
      <c r="U787" s="29">
        <v>26.536000000000001</v>
      </c>
      <c r="V787" s="33">
        <f t="shared" si="93"/>
        <v>177.88</v>
      </c>
      <c r="W787" s="29"/>
      <c r="X787" s="33">
        <f t="shared" si="93"/>
        <v>177.88</v>
      </c>
      <c r="Y787" s="29"/>
      <c r="Z787" s="33">
        <f t="shared" si="96"/>
        <v>177.88</v>
      </c>
      <c r="AA787" s="29"/>
      <c r="AB787" s="33">
        <f t="shared" si="96"/>
        <v>177.88</v>
      </c>
      <c r="AC787" s="29">
        <v>-8.3439999999999994</v>
      </c>
      <c r="AD787" s="33">
        <f t="shared" si="96"/>
        <v>169.536</v>
      </c>
      <c r="AE787" s="29"/>
      <c r="AF787" s="33">
        <f t="shared" si="96"/>
        <v>169.536</v>
      </c>
      <c r="AG787" s="29"/>
      <c r="AH787" s="28">
        <f t="shared" si="88"/>
        <v>169.536</v>
      </c>
    </row>
    <row r="788" spans="1:34" ht="43.5" customHeight="1" x14ac:dyDescent="0.4">
      <c r="A788" s="13"/>
      <c r="B788" s="34"/>
      <c r="C788" s="31" t="s">
        <v>280</v>
      </c>
      <c r="D788" s="80" t="s">
        <v>281</v>
      </c>
      <c r="E788" s="80"/>
      <c r="F788" s="33">
        <v>0</v>
      </c>
      <c r="G788" s="29">
        <f>G789+G791+G794+G797+G800+G803+G806</f>
        <v>8908.5</v>
      </c>
      <c r="H788" s="33">
        <f t="shared" si="86"/>
        <v>8908.5</v>
      </c>
      <c r="I788" s="29">
        <f>I789+I791+I794+I797+I800+I803+I806</f>
        <v>0</v>
      </c>
      <c r="J788" s="33">
        <f t="shared" si="86"/>
        <v>8908.5</v>
      </c>
      <c r="K788" s="29">
        <f>K789+K791+K794+K797+K800+K803+K806</f>
        <v>0</v>
      </c>
      <c r="L788" s="33">
        <f t="shared" si="86"/>
        <v>8908.5</v>
      </c>
      <c r="M788" s="29">
        <f>M789+M791+M794+M797+M800+M803+M806</f>
        <v>0</v>
      </c>
      <c r="N788" s="33">
        <f t="shared" si="86"/>
        <v>8908.5</v>
      </c>
      <c r="O788" s="29">
        <f>O789+O791+O794+O797+O800+O803+O806</f>
        <v>0</v>
      </c>
      <c r="P788" s="33">
        <f t="shared" si="93"/>
        <v>8908.5</v>
      </c>
      <c r="Q788" s="29">
        <f>Q789+Q791+Q794+Q797+Q800+Q803+Q806</f>
        <v>0</v>
      </c>
      <c r="R788" s="33">
        <f t="shared" si="93"/>
        <v>8908.5</v>
      </c>
      <c r="S788" s="29">
        <f>S789+S791+S794+S797+S800+S803+S806</f>
        <v>0</v>
      </c>
      <c r="T788" s="33">
        <f t="shared" si="93"/>
        <v>8908.5</v>
      </c>
      <c r="U788" s="29">
        <f>U789+U791+U794+U797+U800+U803+U806</f>
        <v>0</v>
      </c>
      <c r="V788" s="33">
        <f t="shared" si="93"/>
        <v>8908.5</v>
      </c>
      <c r="W788" s="29">
        <f>W789+W791+W794+W797+W800+W803+W806</f>
        <v>0</v>
      </c>
      <c r="X788" s="33">
        <f t="shared" si="93"/>
        <v>8908.5</v>
      </c>
      <c r="Y788" s="29">
        <f>Y789+Y791+Y794+Y797+Y800+Y803+Y806</f>
        <v>0</v>
      </c>
      <c r="Z788" s="33">
        <f t="shared" si="96"/>
        <v>8908.5</v>
      </c>
      <c r="AA788" s="29">
        <f>AA789+AA791+AA794+AA797+AA800+AA803+AA806</f>
        <v>0</v>
      </c>
      <c r="AB788" s="33">
        <f t="shared" si="96"/>
        <v>8908.5</v>
      </c>
      <c r="AC788" s="29">
        <f>AC789+AC791+AC794+AC797+AC800+AC803+AC806</f>
        <v>0</v>
      </c>
      <c r="AD788" s="33">
        <f t="shared" si="96"/>
        <v>8908.5</v>
      </c>
      <c r="AE788" s="29">
        <f>AE789+AE791+AE794+AE797+AE800+AE803+AE806</f>
        <v>0</v>
      </c>
      <c r="AF788" s="33">
        <f t="shared" si="96"/>
        <v>8908.5</v>
      </c>
      <c r="AG788" s="29">
        <f>AG789+AG791+AG794+AG797+AG800+AG803+AG806</f>
        <v>0</v>
      </c>
      <c r="AH788" s="28">
        <f t="shared" si="88"/>
        <v>8908.5</v>
      </c>
    </row>
    <row r="789" spans="1:34" ht="62.1" customHeight="1" x14ac:dyDescent="0.4">
      <c r="A789" s="13"/>
      <c r="B789" s="34"/>
      <c r="C789" s="40" t="s">
        <v>679</v>
      </c>
      <c r="D789" s="80" t="s">
        <v>282</v>
      </c>
      <c r="E789" s="80"/>
      <c r="F789" s="33">
        <v>0</v>
      </c>
      <c r="G789" s="29">
        <f>G790</f>
        <v>13.2</v>
      </c>
      <c r="H789" s="33">
        <f t="shared" si="86"/>
        <v>13.2</v>
      </c>
      <c r="I789" s="29">
        <f>I790</f>
        <v>0</v>
      </c>
      <c r="J789" s="33">
        <f t="shared" si="86"/>
        <v>13.2</v>
      </c>
      <c r="K789" s="29">
        <f>K790</f>
        <v>0</v>
      </c>
      <c r="L789" s="33">
        <f t="shared" si="86"/>
        <v>13.2</v>
      </c>
      <c r="M789" s="29">
        <f>M790</f>
        <v>0</v>
      </c>
      <c r="N789" s="33">
        <f t="shared" si="86"/>
        <v>13.2</v>
      </c>
      <c r="O789" s="29">
        <f>O790</f>
        <v>0</v>
      </c>
      <c r="P789" s="33">
        <f t="shared" si="93"/>
        <v>13.2</v>
      </c>
      <c r="Q789" s="29">
        <f>Q790</f>
        <v>0</v>
      </c>
      <c r="R789" s="33">
        <f t="shared" si="93"/>
        <v>13.2</v>
      </c>
      <c r="S789" s="29">
        <f>S790</f>
        <v>0</v>
      </c>
      <c r="T789" s="33">
        <f t="shared" si="93"/>
        <v>13.2</v>
      </c>
      <c r="U789" s="29">
        <f>U790</f>
        <v>0</v>
      </c>
      <c r="V789" s="33">
        <f t="shared" si="93"/>
        <v>13.2</v>
      </c>
      <c r="W789" s="29">
        <f>W790</f>
        <v>0</v>
      </c>
      <c r="X789" s="33">
        <f t="shared" si="93"/>
        <v>13.2</v>
      </c>
      <c r="Y789" s="29">
        <f>Y790</f>
        <v>0</v>
      </c>
      <c r="Z789" s="33">
        <f t="shared" si="96"/>
        <v>13.2</v>
      </c>
      <c r="AA789" s="29">
        <f>AA790</f>
        <v>0</v>
      </c>
      <c r="AB789" s="33">
        <f t="shared" si="96"/>
        <v>13.2</v>
      </c>
      <c r="AC789" s="29">
        <f>AC790</f>
        <v>0</v>
      </c>
      <c r="AD789" s="33">
        <f t="shared" si="96"/>
        <v>13.2</v>
      </c>
      <c r="AE789" s="29">
        <f>AE790</f>
        <v>0</v>
      </c>
      <c r="AF789" s="33">
        <f t="shared" si="96"/>
        <v>13.2</v>
      </c>
      <c r="AG789" s="29">
        <f>AG790</f>
        <v>0</v>
      </c>
      <c r="AH789" s="28">
        <f t="shared" si="88"/>
        <v>13.2</v>
      </c>
    </row>
    <row r="790" spans="1:34" ht="41.1" customHeight="1" x14ac:dyDescent="0.4">
      <c r="A790" s="13"/>
      <c r="B790" s="34"/>
      <c r="C790" s="31" t="s">
        <v>14</v>
      </c>
      <c r="D790" s="80" t="s">
        <v>282</v>
      </c>
      <c r="E790" s="80">
        <v>200</v>
      </c>
      <c r="F790" s="33">
        <v>0</v>
      </c>
      <c r="G790" s="29">
        <v>13.2</v>
      </c>
      <c r="H790" s="33">
        <f t="shared" si="86"/>
        <v>13.2</v>
      </c>
      <c r="I790" s="29"/>
      <c r="J790" s="33">
        <f t="shared" si="86"/>
        <v>13.2</v>
      </c>
      <c r="K790" s="29"/>
      <c r="L790" s="33">
        <f t="shared" si="86"/>
        <v>13.2</v>
      </c>
      <c r="M790" s="29"/>
      <c r="N790" s="33">
        <f t="shared" si="86"/>
        <v>13.2</v>
      </c>
      <c r="O790" s="29"/>
      <c r="P790" s="33">
        <f t="shared" si="93"/>
        <v>13.2</v>
      </c>
      <c r="Q790" s="29"/>
      <c r="R790" s="33">
        <f t="shared" si="93"/>
        <v>13.2</v>
      </c>
      <c r="S790" s="29"/>
      <c r="T790" s="33">
        <f t="shared" si="93"/>
        <v>13.2</v>
      </c>
      <c r="U790" s="29"/>
      <c r="V790" s="33">
        <f t="shared" si="93"/>
        <v>13.2</v>
      </c>
      <c r="W790" s="29"/>
      <c r="X790" s="33">
        <f t="shared" si="93"/>
        <v>13.2</v>
      </c>
      <c r="Y790" s="29"/>
      <c r="Z790" s="33">
        <f t="shared" si="96"/>
        <v>13.2</v>
      </c>
      <c r="AA790" s="29"/>
      <c r="AB790" s="33">
        <f t="shared" si="96"/>
        <v>13.2</v>
      </c>
      <c r="AC790" s="29"/>
      <c r="AD790" s="33">
        <f t="shared" si="96"/>
        <v>13.2</v>
      </c>
      <c r="AE790" s="29"/>
      <c r="AF790" s="33">
        <f t="shared" si="96"/>
        <v>13.2</v>
      </c>
      <c r="AG790" s="29"/>
      <c r="AH790" s="28">
        <f t="shared" si="88"/>
        <v>13.2</v>
      </c>
    </row>
    <row r="791" spans="1:34" ht="41.1" customHeight="1" x14ac:dyDescent="0.4">
      <c r="A791" s="13"/>
      <c r="B791" s="34"/>
      <c r="C791" s="40" t="s">
        <v>675</v>
      </c>
      <c r="D791" s="80" t="s">
        <v>288</v>
      </c>
      <c r="E791" s="80"/>
      <c r="F791" s="33">
        <v>0</v>
      </c>
      <c r="G791" s="29">
        <f>SUM(G792:G793)</f>
        <v>636.5</v>
      </c>
      <c r="H791" s="33">
        <f t="shared" si="86"/>
        <v>636.5</v>
      </c>
      <c r="I791" s="29">
        <f>SUM(I792:I793)</f>
        <v>0</v>
      </c>
      <c r="J791" s="33">
        <f t="shared" si="86"/>
        <v>636.5</v>
      </c>
      <c r="K791" s="29">
        <f>SUM(K792:K793)</f>
        <v>0</v>
      </c>
      <c r="L791" s="33">
        <f t="shared" si="86"/>
        <v>636.5</v>
      </c>
      <c r="M791" s="29">
        <f>SUM(M792:M793)</f>
        <v>0</v>
      </c>
      <c r="N791" s="33">
        <f t="shared" si="86"/>
        <v>636.5</v>
      </c>
      <c r="O791" s="29">
        <f>SUM(O792:O793)</f>
        <v>0</v>
      </c>
      <c r="P791" s="33">
        <f t="shared" si="93"/>
        <v>636.5</v>
      </c>
      <c r="Q791" s="29">
        <f>SUM(Q792:Q793)</f>
        <v>0</v>
      </c>
      <c r="R791" s="33">
        <f t="shared" si="93"/>
        <v>636.5</v>
      </c>
      <c r="S791" s="29">
        <f>SUM(S792:S793)</f>
        <v>0</v>
      </c>
      <c r="T791" s="33">
        <f t="shared" si="93"/>
        <v>636.5</v>
      </c>
      <c r="U791" s="29">
        <f>SUM(U792:U793)</f>
        <v>0</v>
      </c>
      <c r="V791" s="33">
        <f t="shared" si="93"/>
        <v>636.5</v>
      </c>
      <c r="W791" s="29">
        <f>SUM(W792:W793)</f>
        <v>0</v>
      </c>
      <c r="X791" s="33">
        <f t="shared" si="93"/>
        <v>636.5</v>
      </c>
      <c r="Y791" s="29">
        <f>SUM(Y792:Y793)</f>
        <v>0</v>
      </c>
      <c r="Z791" s="33">
        <f t="shared" si="96"/>
        <v>636.5</v>
      </c>
      <c r="AA791" s="29">
        <f>SUM(AA792:AA793)</f>
        <v>0</v>
      </c>
      <c r="AB791" s="33">
        <f t="shared" si="96"/>
        <v>636.5</v>
      </c>
      <c r="AC791" s="29">
        <f>SUM(AC792:AC793)</f>
        <v>0</v>
      </c>
      <c r="AD791" s="33">
        <f t="shared" si="96"/>
        <v>636.5</v>
      </c>
      <c r="AE791" s="29">
        <f>SUM(AE792:AE793)</f>
        <v>0</v>
      </c>
      <c r="AF791" s="33">
        <f t="shared" si="96"/>
        <v>636.5</v>
      </c>
      <c r="AG791" s="29">
        <f>SUM(AG792:AG793)</f>
        <v>0</v>
      </c>
      <c r="AH791" s="28">
        <f t="shared" si="88"/>
        <v>636.5</v>
      </c>
    </row>
    <row r="792" spans="1:34" ht="60" customHeight="1" x14ac:dyDescent="0.4">
      <c r="A792" s="13"/>
      <c r="B792" s="34"/>
      <c r="C792" s="113" t="s">
        <v>110</v>
      </c>
      <c r="D792" s="80" t="s">
        <v>288</v>
      </c>
      <c r="E792" s="80">
        <v>100</v>
      </c>
      <c r="F792" s="33">
        <v>0</v>
      </c>
      <c r="G792" s="29">
        <v>558.6</v>
      </c>
      <c r="H792" s="33">
        <f t="shared" si="86"/>
        <v>558.6</v>
      </c>
      <c r="I792" s="29"/>
      <c r="J792" s="33">
        <f t="shared" si="86"/>
        <v>558.6</v>
      </c>
      <c r="K792" s="29"/>
      <c r="L792" s="33">
        <f t="shared" si="86"/>
        <v>558.6</v>
      </c>
      <c r="M792" s="29"/>
      <c r="N792" s="33">
        <f t="shared" si="86"/>
        <v>558.6</v>
      </c>
      <c r="O792" s="29"/>
      <c r="P792" s="33">
        <f t="shared" si="93"/>
        <v>558.6</v>
      </c>
      <c r="Q792" s="29"/>
      <c r="R792" s="33">
        <f t="shared" si="93"/>
        <v>558.6</v>
      </c>
      <c r="S792" s="29"/>
      <c r="T792" s="33">
        <f t="shared" si="93"/>
        <v>558.6</v>
      </c>
      <c r="U792" s="29"/>
      <c r="V792" s="33">
        <f t="shared" si="93"/>
        <v>558.6</v>
      </c>
      <c r="W792" s="29"/>
      <c r="X792" s="33">
        <f t="shared" si="93"/>
        <v>558.6</v>
      </c>
      <c r="Y792" s="29"/>
      <c r="Z792" s="33">
        <f t="shared" si="96"/>
        <v>558.6</v>
      </c>
      <c r="AA792" s="29"/>
      <c r="AB792" s="33">
        <f t="shared" si="96"/>
        <v>558.6</v>
      </c>
      <c r="AC792" s="29"/>
      <c r="AD792" s="33">
        <f t="shared" si="96"/>
        <v>558.6</v>
      </c>
      <c r="AE792" s="29"/>
      <c r="AF792" s="33">
        <f t="shared" si="96"/>
        <v>558.6</v>
      </c>
      <c r="AG792" s="29"/>
      <c r="AH792" s="28">
        <f t="shared" si="88"/>
        <v>558.6</v>
      </c>
    </row>
    <row r="793" spans="1:34" ht="41.1" customHeight="1" x14ac:dyDescent="0.4">
      <c r="A793" s="13"/>
      <c r="B793" s="34"/>
      <c r="C793" s="113" t="s">
        <v>14</v>
      </c>
      <c r="D793" s="80" t="s">
        <v>288</v>
      </c>
      <c r="E793" s="80">
        <v>200</v>
      </c>
      <c r="F793" s="33">
        <v>0</v>
      </c>
      <c r="G793" s="29">
        <v>77.900000000000006</v>
      </c>
      <c r="H793" s="33">
        <f t="shared" si="86"/>
        <v>77.900000000000006</v>
      </c>
      <c r="I793" s="29"/>
      <c r="J793" s="33">
        <f t="shared" si="86"/>
        <v>77.900000000000006</v>
      </c>
      <c r="K793" s="29"/>
      <c r="L793" s="33">
        <f t="shared" si="86"/>
        <v>77.900000000000006</v>
      </c>
      <c r="M793" s="29"/>
      <c r="N793" s="33">
        <f t="shared" si="86"/>
        <v>77.900000000000006</v>
      </c>
      <c r="O793" s="29"/>
      <c r="P793" s="33">
        <f t="shared" si="93"/>
        <v>77.900000000000006</v>
      </c>
      <c r="Q793" s="29"/>
      <c r="R793" s="33">
        <f t="shared" si="93"/>
        <v>77.900000000000006</v>
      </c>
      <c r="S793" s="29"/>
      <c r="T793" s="33">
        <f t="shared" si="93"/>
        <v>77.900000000000006</v>
      </c>
      <c r="U793" s="29"/>
      <c r="V793" s="33">
        <f t="shared" si="93"/>
        <v>77.900000000000006</v>
      </c>
      <c r="W793" s="29"/>
      <c r="X793" s="33">
        <f t="shared" si="93"/>
        <v>77.900000000000006</v>
      </c>
      <c r="Y793" s="29"/>
      <c r="Z793" s="33">
        <f t="shared" si="96"/>
        <v>77.900000000000006</v>
      </c>
      <c r="AA793" s="29"/>
      <c r="AB793" s="33">
        <f t="shared" si="96"/>
        <v>77.900000000000006</v>
      </c>
      <c r="AC793" s="29"/>
      <c r="AD793" s="33">
        <f t="shared" si="96"/>
        <v>77.900000000000006</v>
      </c>
      <c r="AE793" s="29"/>
      <c r="AF793" s="33">
        <f t="shared" si="96"/>
        <v>77.900000000000006</v>
      </c>
      <c r="AG793" s="29"/>
      <c r="AH793" s="28">
        <f t="shared" si="88"/>
        <v>77.900000000000006</v>
      </c>
    </row>
    <row r="794" spans="1:34" ht="58.5" customHeight="1" x14ac:dyDescent="0.4">
      <c r="A794" s="13"/>
      <c r="B794" s="34"/>
      <c r="C794" s="113" t="s">
        <v>286</v>
      </c>
      <c r="D794" s="80" t="s">
        <v>287</v>
      </c>
      <c r="E794" s="80"/>
      <c r="F794" s="33">
        <v>0</v>
      </c>
      <c r="G794" s="29">
        <f>G795+G796</f>
        <v>3332</v>
      </c>
      <c r="H794" s="33">
        <f t="shared" ref="H794:AF799" si="98">F794+G794</f>
        <v>3332</v>
      </c>
      <c r="I794" s="29">
        <f>I795+I796</f>
        <v>0</v>
      </c>
      <c r="J794" s="33">
        <f t="shared" si="98"/>
        <v>3332</v>
      </c>
      <c r="K794" s="29">
        <f>K795+K796</f>
        <v>0</v>
      </c>
      <c r="L794" s="33">
        <f t="shared" si="98"/>
        <v>3332</v>
      </c>
      <c r="M794" s="29">
        <f>M795+M796</f>
        <v>0</v>
      </c>
      <c r="N794" s="33">
        <f t="shared" si="98"/>
        <v>3332</v>
      </c>
      <c r="O794" s="29">
        <f>O795+O796</f>
        <v>0</v>
      </c>
      <c r="P794" s="33">
        <f t="shared" si="98"/>
        <v>3332</v>
      </c>
      <c r="Q794" s="29">
        <f>Q795+Q796</f>
        <v>0</v>
      </c>
      <c r="R794" s="33">
        <f t="shared" si="98"/>
        <v>3332</v>
      </c>
      <c r="S794" s="29">
        <f>S795+S796</f>
        <v>0</v>
      </c>
      <c r="T794" s="33">
        <f t="shared" si="98"/>
        <v>3332</v>
      </c>
      <c r="U794" s="29">
        <f>U795+U796</f>
        <v>0</v>
      </c>
      <c r="V794" s="33">
        <f t="shared" si="98"/>
        <v>3332</v>
      </c>
      <c r="W794" s="29">
        <f>W795+W796</f>
        <v>0</v>
      </c>
      <c r="X794" s="33">
        <f t="shared" si="98"/>
        <v>3332</v>
      </c>
      <c r="Y794" s="29">
        <f>Y795+Y796</f>
        <v>0</v>
      </c>
      <c r="Z794" s="33">
        <f t="shared" si="98"/>
        <v>3332</v>
      </c>
      <c r="AA794" s="29">
        <f>AA795+AA796</f>
        <v>0</v>
      </c>
      <c r="AB794" s="33">
        <f t="shared" si="98"/>
        <v>3332</v>
      </c>
      <c r="AC794" s="29">
        <f>AC795+AC796</f>
        <v>0</v>
      </c>
      <c r="AD794" s="33">
        <f t="shared" si="98"/>
        <v>3332</v>
      </c>
      <c r="AE794" s="29">
        <f>AE795+AE796</f>
        <v>0</v>
      </c>
      <c r="AF794" s="33">
        <f t="shared" si="98"/>
        <v>3332</v>
      </c>
      <c r="AG794" s="29">
        <f>AG795+AG796</f>
        <v>0</v>
      </c>
      <c r="AH794" s="28">
        <f t="shared" si="88"/>
        <v>3332</v>
      </c>
    </row>
    <row r="795" spans="1:34" ht="60" customHeight="1" x14ac:dyDescent="0.4">
      <c r="A795" s="13"/>
      <c r="B795" s="34"/>
      <c r="C795" s="113" t="s">
        <v>110</v>
      </c>
      <c r="D795" s="80" t="s">
        <v>287</v>
      </c>
      <c r="E795" s="80">
        <v>100</v>
      </c>
      <c r="F795" s="33">
        <v>0</v>
      </c>
      <c r="G795" s="29">
        <v>2967.5</v>
      </c>
      <c r="H795" s="33">
        <f t="shared" si="98"/>
        <v>2967.5</v>
      </c>
      <c r="I795" s="29"/>
      <c r="J795" s="33">
        <f t="shared" si="98"/>
        <v>2967.5</v>
      </c>
      <c r="K795" s="29"/>
      <c r="L795" s="33">
        <f t="shared" si="98"/>
        <v>2967.5</v>
      </c>
      <c r="M795" s="29"/>
      <c r="N795" s="33">
        <f t="shared" si="98"/>
        <v>2967.5</v>
      </c>
      <c r="O795" s="29"/>
      <c r="P795" s="33">
        <f t="shared" si="98"/>
        <v>2967.5</v>
      </c>
      <c r="Q795" s="29"/>
      <c r="R795" s="33">
        <f t="shared" si="98"/>
        <v>2967.5</v>
      </c>
      <c r="S795" s="29"/>
      <c r="T795" s="33">
        <f t="shared" si="98"/>
        <v>2967.5</v>
      </c>
      <c r="U795" s="29"/>
      <c r="V795" s="33">
        <f t="shared" si="98"/>
        <v>2967.5</v>
      </c>
      <c r="W795" s="29"/>
      <c r="X795" s="33">
        <f t="shared" si="98"/>
        <v>2967.5</v>
      </c>
      <c r="Y795" s="29"/>
      <c r="Z795" s="33">
        <f t="shared" si="98"/>
        <v>2967.5</v>
      </c>
      <c r="AA795" s="29"/>
      <c r="AB795" s="33">
        <f t="shared" si="98"/>
        <v>2967.5</v>
      </c>
      <c r="AC795" s="29">
        <v>-25</v>
      </c>
      <c r="AD795" s="33">
        <f t="shared" si="98"/>
        <v>2942.5</v>
      </c>
      <c r="AE795" s="29"/>
      <c r="AF795" s="33">
        <f t="shared" si="98"/>
        <v>2942.5</v>
      </c>
      <c r="AG795" s="29"/>
      <c r="AH795" s="28">
        <f t="shared" si="88"/>
        <v>2942.5</v>
      </c>
    </row>
    <row r="796" spans="1:34" ht="41.1" customHeight="1" x14ac:dyDescent="0.4">
      <c r="A796" s="13"/>
      <c r="B796" s="34"/>
      <c r="C796" s="113" t="s">
        <v>14</v>
      </c>
      <c r="D796" s="80" t="s">
        <v>287</v>
      </c>
      <c r="E796" s="80">
        <v>200</v>
      </c>
      <c r="F796" s="33">
        <v>0</v>
      </c>
      <c r="G796" s="29">
        <v>364.5</v>
      </c>
      <c r="H796" s="33">
        <f t="shared" si="98"/>
        <v>364.5</v>
      </c>
      <c r="I796" s="29"/>
      <c r="J796" s="33">
        <f t="shared" si="98"/>
        <v>364.5</v>
      </c>
      <c r="K796" s="29"/>
      <c r="L796" s="33">
        <f t="shared" si="98"/>
        <v>364.5</v>
      </c>
      <c r="M796" s="29"/>
      <c r="N796" s="33">
        <f t="shared" si="98"/>
        <v>364.5</v>
      </c>
      <c r="O796" s="29"/>
      <c r="P796" s="33">
        <f t="shared" si="98"/>
        <v>364.5</v>
      </c>
      <c r="Q796" s="29"/>
      <c r="R796" s="33">
        <f t="shared" si="98"/>
        <v>364.5</v>
      </c>
      <c r="S796" s="29"/>
      <c r="T796" s="33">
        <f t="shared" si="98"/>
        <v>364.5</v>
      </c>
      <c r="U796" s="29"/>
      <c r="V796" s="33">
        <f t="shared" si="98"/>
        <v>364.5</v>
      </c>
      <c r="W796" s="29"/>
      <c r="X796" s="33">
        <f t="shared" si="98"/>
        <v>364.5</v>
      </c>
      <c r="Y796" s="29"/>
      <c r="Z796" s="33">
        <f t="shared" si="98"/>
        <v>364.5</v>
      </c>
      <c r="AA796" s="29"/>
      <c r="AB796" s="33">
        <f t="shared" si="98"/>
        <v>364.5</v>
      </c>
      <c r="AC796" s="29">
        <v>25</v>
      </c>
      <c r="AD796" s="33">
        <f t="shared" si="98"/>
        <v>389.5</v>
      </c>
      <c r="AE796" s="29"/>
      <c r="AF796" s="33">
        <f t="shared" si="98"/>
        <v>389.5</v>
      </c>
      <c r="AG796" s="29"/>
      <c r="AH796" s="28">
        <f t="shared" si="88"/>
        <v>389.5</v>
      </c>
    </row>
    <row r="797" spans="1:34" ht="70.5" customHeight="1" x14ac:dyDescent="0.4">
      <c r="A797" s="13"/>
      <c r="B797" s="34"/>
      <c r="C797" s="113" t="s">
        <v>473</v>
      </c>
      <c r="D797" s="80" t="s">
        <v>284</v>
      </c>
      <c r="E797" s="80"/>
      <c r="F797" s="33">
        <v>0</v>
      </c>
      <c r="G797" s="29">
        <f>G798+G799</f>
        <v>2581.1999999999998</v>
      </c>
      <c r="H797" s="33">
        <f t="shared" si="98"/>
        <v>2581.1999999999998</v>
      </c>
      <c r="I797" s="29">
        <f>I798+I799</f>
        <v>0</v>
      </c>
      <c r="J797" s="33">
        <f t="shared" si="98"/>
        <v>2581.1999999999998</v>
      </c>
      <c r="K797" s="29">
        <f>K798+K799</f>
        <v>0</v>
      </c>
      <c r="L797" s="33">
        <f t="shared" si="98"/>
        <v>2581.1999999999998</v>
      </c>
      <c r="M797" s="29">
        <f>M798+M799</f>
        <v>0</v>
      </c>
      <c r="N797" s="33">
        <f t="shared" si="98"/>
        <v>2581.1999999999998</v>
      </c>
      <c r="O797" s="29">
        <f>O798+O799</f>
        <v>0</v>
      </c>
      <c r="P797" s="33">
        <f t="shared" si="98"/>
        <v>2581.1999999999998</v>
      </c>
      <c r="Q797" s="29">
        <f>Q798+Q799</f>
        <v>0</v>
      </c>
      <c r="R797" s="33">
        <f t="shared" si="98"/>
        <v>2581.1999999999998</v>
      </c>
      <c r="S797" s="29">
        <f>S798+S799</f>
        <v>0</v>
      </c>
      <c r="T797" s="33">
        <f t="shared" si="98"/>
        <v>2581.1999999999998</v>
      </c>
      <c r="U797" s="29">
        <f>U798+U799</f>
        <v>0</v>
      </c>
      <c r="V797" s="33">
        <f t="shared" si="98"/>
        <v>2581.1999999999998</v>
      </c>
      <c r="W797" s="29">
        <f>W798+W799</f>
        <v>0</v>
      </c>
      <c r="X797" s="33">
        <f t="shared" si="98"/>
        <v>2581.1999999999998</v>
      </c>
      <c r="Y797" s="29">
        <f>Y798+Y799</f>
        <v>0</v>
      </c>
      <c r="Z797" s="33">
        <f t="shared" si="98"/>
        <v>2581.1999999999998</v>
      </c>
      <c r="AA797" s="29">
        <f>AA798+AA799</f>
        <v>0</v>
      </c>
      <c r="AB797" s="33">
        <f t="shared" si="98"/>
        <v>2581.1999999999998</v>
      </c>
      <c r="AC797" s="29">
        <f>AC798+AC799</f>
        <v>0</v>
      </c>
      <c r="AD797" s="33">
        <f t="shared" si="98"/>
        <v>2581.1999999999998</v>
      </c>
      <c r="AE797" s="29">
        <f>AE798+AE799</f>
        <v>0</v>
      </c>
      <c r="AF797" s="33">
        <f t="shared" si="98"/>
        <v>2581.1999999999998</v>
      </c>
      <c r="AG797" s="29">
        <f>AG798+AG799</f>
        <v>0</v>
      </c>
      <c r="AH797" s="28">
        <f t="shared" si="88"/>
        <v>2581.1999999999998</v>
      </c>
    </row>
    <row r="798" spans="1:34" ht="81.599999999999994" customHeight="1" x14ac:dyDescent="0.4">
      <c r="A798" s="13"/>
      <c r="B798" s="34"/>
      <c r="C798" s="113" t="s">
        <v>110</v>
      </c>
      <c r="D798" s="80" t="s">
        <v>284</v>
      </c>
      <c r="E798" s="80">
        <v>100</v>
      </c>
      <c r="F798" s="33">
        <v>0</v>
      </c>
      <c r="G798" s="29">
        <v>2367.5</v>
      </c>
      <c r="H798" s="33">
        <f t="shared" si="98"/>
        <v>2367.5</v>
      </c>
      <c r="I798" s="29"/>
      <c r="J798" s="33">
        <f t="shared" si="98"/>
        <v>2367.5</v>
      </c>
      <c r="K798" s="29"/>
      <c r="L798" s="33">
        <f t="shared" si="98"/>
        <v>2367.5</v>
      </c>
      <c r="M798" s="29"/>
      <c r="N798" s="33">
        <f t="shared" si="98"/>
        <v>2367.5</v>
      </c>
      <c r="O798" s="29"/>
      <c r="P798" s="33">
        <f t="shared" si="98"/>
        <v>2367.5</v>
      </c>
      <c r="Q798" s="29"/>
      <c r="R798" s="33">
        <f t="shared" si="98"/>
        <v>2367.5</v>
      </c>
      <c r="S798" s="29"/>
      <c r="T798" s="33">
        <f t="shared" si="98"/>
        <v>2367.5</v>
      </c>
      <c r="U798" s="29"/>
      <c r="V798" s="33">
        <f t="shared" si="98"/>
        <v>2367.5</v>
      </c>
      <c r="W798" s="29"/>
      <c r="X798" s="33">
        <f t="shared" si="98"/>
        <v>2367.5</v>
      </c>
      <c r="Y798" s="29"/>
      <c r="Z798" s="33">
        <f t="shared" si="98"/>
        <v>2367.5</v>
      </c>
      <c r="AA798" s="29"/>
      <c r="AB798" s="33">
        <f t="shared" si="98"/>
        <v>2367.5</v>
      </c>
      <c r="AC798" s="29">
        <v>-12.7</v>
      </c>
      <c r="AD798" s="33">
        <f t="shared" si="98"/>
        <v>2354.8000000000002</v>
      </c>
      <c r="AE798" s="29"/>
      <c r="AF798" s="33">
        <f t="shared" si="98"/>
        <v>2354.8000000000002</v>
      </c>
      <c r="AG798" s="29"/>
      <c r="AH798" s="28">
        <f t="shared" si="88"/>
        <v>2354.8000000000002</v>
      </c>
    </row>
    <row r="799" spans="1:34" ht="41.1" customHeight="1" x14ac:dyDescent="0.4">
      <c r="A799" s="13"/>
      <c r="B799" s="34"/>
      <c r="C799" s="113" t="s">
        <v>14</v>
      </c>
      <c r="D799" s="80" t="s">
        <v>284</v>
      </c>
      <c r="E799" s="80">
        <v>200</v>
      </c>
      <c r="F799" s="33">
        <v>0</v>
      </c>
      <c r="G799" s="29">
        <v>213.7</v>
      </c>
      <c r="H799" s="33">
        <f t="shared" si="98"/>
        <v>213.7</v>
      </c>
      <c r="I799" s="29"/>
      <c r="J799" s="33">
        <f t="shared" si="98"/>
        <v>213.7</v>
      </c>
      <c r="K799" s="29"/>
      <c r="L799" s="33">
        <f t="shared" si="98"/>
        <v>213.7</v>
      </c>
      <c r="M799" s="29"/>
      <c r="N799" s="33">
        <f t="shared" si="98"/>
        <v>213.7</v>
      </c>
      <c r="O799" s="29"/>
      <c r="P799" s="33">
        <f t="shared" si="98"/>
        <v>213.7</v>
      </c>
      <c r="Q799" s="29"/>
      <c r="R799" s="33">
        <f t="shared" si="98"/>
        <v>213.7</v>
      </c>
      <c r="S799" s="29"/>
      <c r="T799" s="33">
        <f t="shared" si="98"/>
        <v>213.7</v>
      </c>
      <c r="U799" s="29"/>
      <c r="V799" s="33">
        <f t="shared" si="98"/>
        <v>213.7</v>
      </c>
      <c r="W799" s="29"/>
      <c r="X799" s="33">
        <f t="shared" si="98"/>
        <v>213.7</v>
      </c>
      <c r="Y799" s="29"/>
      <c r="Z799" s="33">
        <f t="shared" si="98"/>
        <v>213.7</v>
      </c>
      <c r="AA799" s="29"/>
      <c r="AB799" s="33">
        <f t="shared" si="98"/>
        <v>213.7</v>
      </c>
      <c r="AC799" s="29">
        <v>12.7</v>
      </c>
      <c r="AD799" s="33">
        <f t="shared" si="98"/>
        <v>226.39999999999998</v>
      </c>
      <c r="AE799" s="29"/>
      <c r="AF799" s="33">
        <f t="shared" si="98"/>
        <v>226.39999999999998</v>
      </c>
      <c r="AG799" s="29"/>
      <c r="AH799" s="28">
        <f t="shared" si="88"/>
        <v>226.39999999999998</v>
      </c>
    </row>
    <row r="800" spans="1:34" ht="84.95" customHeight="1" x14ac:dyDescent="0.4">
      <c r="A800" s="13"/>
      <c r="B800" s="34"/>
      <c r="C800" s="40" t="s">
        <v>674</v>
      </c>
      <c r="D800" s="80" t="s">
        <v>283</v>
      </c>
      <c r="E800" s="80"/>
      <c r="F800" s="33">
        <v>0</v>
      </c>
      <c r="G800" s="29">
        <f>G801+G802</f>
        <v>636.69999999999993</v>
      </c>
      <c r="H800" s="33">
        <f t="shared" si="86"/>
        <v>636.69999999999993</v>
      </c>
      <c r="I800" s="29">
        <f>I801+I802</f>
        <v>0</v>
      </c>
      <c r="J800" s="33">
        <f t="shared" si="86"/>
        <v>636.69999999999993</v>
      </c>
      <c r="K800" s="29">
        <f>K801+K802</f>
        <v>0</v>
      </c>
      <c r="L800" s="33">
        <f t="shared" si="86"/>
        <v>636.69999999999993</v>
      </c>
      <c r="M800" s="29">
        <f>M801+M802</f>
        <v>0</v>
      </c>
      <c r="N800" s="33">
        <f t="shared" si="86"/>
        <v>636.69999999999993</v>
      </c>
      <c r="O800" s="29">
        <f>O801+O802</f>
        <v>0</v>
      </c>
      <c r="P800" s="33">
        <f t="shared" si="93"/>
        <v>636.69999999999993</v>
      </c>
      <c r="Q800" s="29">
        <f>Q801+Q802</f>
        <v>0</v>
      </c>
      <c r="R800" s="33">
        <f t="shared" si="93"/>
        <v>636.69999999999993</v>
      </c>
      <c r="S800" s="29">
        <f>S801+S802</f>
        <v>0</v>
      </c>
      <c r="T800" s="33">
        <f t="shared" si="93"/>
        <v>636.69999999999993</v>
      </c>
      <c r="U800" s="29">
        <f>U801+U802</f>
        <v>0</v>
      </c>
      <c r="V800" s="33">
        <f t="shared" si="93"/>
        <v>636.69999999999993</v>
      </c>
      <c r="W800" s="29">
        <f>W801+W802</f>
        <v>0</v>
      </c>
      <c r="X800" s="33">
        <f t="shared" si="93"/>
        <v>636.69999999999993</v>
      </c>
      <c r="Y800" s="29">
        <f>Y801+Y802</f>
        <v>0</v>
      </c>
      <c r="Z800" s="33">
        <f t="shared" si="96"/>
        <v>636.69999999999993</v>
      </c>
      <c r="AA800" s="29">
        <f>AA801+AA802</f>
        <v>0</v>
      </c>
      <c r="AB800" s="33">
        <f t="shared" si="96"/>
        <v>636.69999999999993</v>
      </c>
      <c r="AC800" s="29">
        <f>AC801+AC802</f>
        <v>0</v>
      </c>
      <c r="AD800" s="33">
        <f t="shared" si="96"/>
        <v>636.69999999999993</v>
      </c>
      <c r="AE800" s="29">
        <f>AE801+AE802</f>
        <v>0</v>
      </c>
      <c r="AF800" s="33">
        <f t="shared" si="96"/>
        <v>636.69999999999993</v>
      </c>
      <c r="AG800" s="29">
        <f>AG801+AG802</f>
        <v>0</v>
      </c>
      <c r="AH800" s="28">
        <f t="shared" si="88"/>
        <v>636.69999999999993</v>
      </c>
    </row>
    <row r="801" spans="1:34" ht="82.5" customHeight="1" x14ac:dyDescent="0.4">
      <c r="A801" s="13"/>
      <c r="B801" s="34"/>
      <c r="C801" s="31" t="s">
        <v>110</v>
      </c>
      <c r="D801" s="80" t="s">
        <v>283</v>
      </c>
      <c r="E801" s="80">
        <v>100</v>
      </c>
      <c r="F801" s="33">
        <v>0</v>
      </c>
      <c r="G801" s="29">
        <v>558.79999999999995</v>
      </c>
      <c r="H801" s="33">
        <f t="shared" si="86"/>
        <v>558.79999999999995</v>
      </c>
      <c r="I801" s="29"/>
      <c r="J801" s="33">
        <f t="shared" si="86"/>
        <v>558.79999999999995</v>
      </c>
      <c r="K801" s="29"/>
      <c r="L801" s="33">
        <f t="shared" si="86"/>
        <v>558.79999999999995</v>
      </c>
      <c r="M801" s="29"/>
      <c r="N801" s="33">
        <f t="shared" si="86"/>
        <v>558.79999999999995</v>
      </c>
      <c r="O801" s="29"/>
      <c r="P801" s="33">
        <f t="shared" si="93"/>
        <v>558.79999999999995</v>
      </c>
      <c r="Q801" s="29"/>
      <c r="R801" s="33">
        <f t="shared" si="93"/>
        <v>558.79999999999995</v>
      </c>
      <c r="S801" s="29"/>
      <c r="T801" s="33">
        <f t="shared" si="93"/>
        <v>558.79999999999995</v>
      </c>
      <c r="U801" s="29"/>
      <c r="V801" s="33">
        <f t="shared" si="93"/>
        <v>558.79999999999995</v>
      </c>
      <c r="W801" s="29"/>
      <c r="X801" s="33">
        <f t="shared" si="93"/>
        <v>558.79999999999995</v>
      </c>
      <c r="Y801" s="29"/>
      <c r="Z801" s="33">
        <f t="shared" si="96"/>
        <v>558.79999999999995</v>
      </c>
      <c r="AA801" s="29"/>
      <c r="AB801" s="33">
        <f t="shared" si="96"/>
        <v>558.79999999999995</v>
      </c>
      <c r="AC801" s="29"/>
      <c r="AD801" s="33">
        <f t="shared" si="96"/>
        <v>558.79999999999995</v>
      </c>
      <c r="AE801" s="29"/>
      <c r="AF801" s="33">
        <f t="shared" si="96"/>
        <v>558.79999999999995</v>
      </c>
      <c r="AG801" s="29"/>
      <c r="AH801" s="28">
        <f t="shared" si="88"/>
        <v>558.79999999999995</v>
      </c>
    </row>
    <row r="802" spans="1:34" ht="44.45" customHeight="1" x14ac:dyDescent="0.4">
      <c r="A802" s="13"/>
      <c r="B802" s="34"/>
      <c r="C802" s="31" t="s">
        <v>14</v>
      </c>
      <c r="D802" s="80" t="s">
        <v>283</v>
      </c>
      <c r="E802" s="80">
        <v>200</v>
      </c>
      <c r="F802" s="33">
        <v>0</v>
      </c>
      <c r="G802" s="29">
        <v>77.900000000000006</v>
      </c>
      <c r="H802" s="33">
        <f t="shared" si="86"/>
        <v>77.900000000000006</v>
      </c>
      <c r="I802" s="29"/>
      <c r="J802" s="33">
        <f t="shared" si="86"/>
        <v>77.900000000000006</v>
      </c>
      <c r="K802" s="29"/>
      <c r="L802" s="33">
        <f t="shared" si="86"/>
        <v>77.900000000000006</v>
      </c>
      <c r="M802" s="29"/>
      <c r="N802" s="33">
        <f t="shared" si="86"/>
        <v>77.900000000000006</v>
      </c>
      <c r="O802" s="29"/>
      <c r="P802" s="33">
        <f t="shared" si="93"/>
        <v>77.900000000000006</v>
      </c>
      <c r="Q802" s="29"/>
      <c r="R802" s="33">
        <f t="shared" si="93"/>
        <v>77.900000000000006</v>
      </c>
      <c r="S802" s="29"/>
      <c r="T802" s="33">
        <f t="shared" si="93"/>
        <v>77.900000000000006</v>
      </c>
      <c r="U802" s="29"/>
      <c r="V802" s="33">
        <f t="shared" si="93"/>
        <v>77.900000000000006</v>
      </c>
      <c r="W802" s="29"/>
      <c r="X802" s="33">
        <f t="shared" si="93"/>
        <v>77.900000000000006</v>
      </c>
      <c r="Y802" s="29"/>
      <c r="Z802" s="33">
        <f t="shared" si="96"/>
        <v>77.900000000000006</v>
      </c>
      <c r="AA802" s="29"/>
      <c r="AB802" s="33">
        <f t="shared" si="96"/>
        <v>77.900000000000006</v>
      </c>
      <c r="AC802" s="29"/>
      <c r="AD802" s="33">
        <f t="shared" si="96"/>
        <v>77.900000000000006</v>
      </c>
      <c r="AE802" s="29"/>
      <c r="AF802" s="33">
        <f t="shared" si="96"/>
        <v>77.900000000000006</v>
      </c>
      <c r="AG802" s="29"/>
      <c r="AH802" s="28">
        <f t="shared" ref="AH802:AH865" si="99">AG802+AF802</f>
        <v>77.900000000000006</v>
      </c>
    </row>
    <row r="803" spans="1:34" ht="48" customHeight="1" x14ac:dyDescent="0.4">
      <c r="A803" s="13"/>
      <c r="B803" s="34"/>
      <c r="C803" s="40" t="s">
        <v>673</v>
      </c>
      <c r="D803" s="80" t="s">
        <v>285</v>
      </c>
      <c r="E803" s="80"/>
      <c r="F803" s="33">
        <v>0</v>
      </c>
      <c r="G803" s="29">
        <f>G804+G805</f>
        <v>1273.3999999999999</v>
      </c>
      <c r="H803" s="33">
        <f t="shared" si="86"/>
        <v>1273.3999999999999</v>
      </c>
      <c r="I803" s="29">
        <f>I804+I805</f>
        <v>0</v>
      </c>
      <c r="J803" s="33">
        <f t="shared" si="86"/>
        <v>1273.3999999999999</v>
      </c>
      <c r="K803" s="29">
        <f>K804+K805</f>
        <v>0</v>
      </c>
      <c r="L803" s="33">
        <f t="shared" si="86"/>
        <v>1273.3999999999999</v>
      </c>
      <c r="M803" s="29">
        <f>M804+M805</f>
        <v>0</v>
      </c>
      <c r="N803" s="33">
        <f t="shared" si="86"/>
        <v>1273.3999999999999</v>
      </c>
      <c r="O803" s="29">
        <f>O804+O805</f>
        <v>0</v>
      </c>
      <c r="P803" s="33">
        <f t="shared" si="93"/>
        <v>1273.3999999999999</v>
      </c>
      <c r="Q803" s="29">
        <f>Q804+Q805</f>
        <v>0</v>
      </c>
      <c r="R803" s="33">
        <f t="shared" si="93"/>
        <v>1273.3999999999999</v>
      </c>
      <c r="S803" s="29">
        <f>S804+S805</f>
        <v>0</v>
      </c>
      <c r="T803" s="33">
        <f t="shared" si="93"/>
        <v>1273.3999999999999</v>
      </c>
      <c r="U803" s="29">
        <f>U804+U805</f>
        <v>0</v>
      </c>
      <c r="V803" s="33">
        <f t="shared" si="93"/>
        <v>1273.3999999999999</v>
      </c>
      <c r="W803" s="29">
        <f>W804+W805</f>
        <v>0</v>
      </c>
      <c r="X803" s="33">
        <f t="shared" si="93"/>
        <v>1273.3999999999999</v>
      </c>
      <c r="Y803" s="29">
        <f>Y804+Y805</f>
        <v>0</v>
      </c>
      <c r="Z803" s="33">
        <f t="shared" si="96"/>
        <v>1273.3999999999999</v>
      </c>
      <c r="AA803" s="29">
        <f>AA804+AA805</f>
        <v>0</v>
      </c>
      <c r="AB803" s="33">
        <f t="shared" si="96"/>
        <v>1273.3999999999999</v>
      </c>
      <c r="AC803" s="29">
        <f>AC804+AC805</f>
        <v>0</v>
      </c>
      <c r="AD803" s="33">
        <f t="shared" si="96"/>
        <v>1273.3999999999999</v>
      </c>
      <c r="AE803" s="29">
        <f>AE804+AE805</f>
        <v>0</v>
      </c>
      <c r="AF803" s="33">
        <f t="shared" si="96"/>
        <v>1273.3999999999999</v>
      </c>
      <c r="AG803" s="29">
        <f>AG804+AG805</f>
        <v>0</v>
      </c>
      <c r="AH803" s="28">
        <f t="shared" si="99"/>
        <v>1273.3999999999999</v>
      </c>
    </row>
    <row r="804" spans="1:34" ht="86.45" customHeight="1" x14ac:dyDescent="0.4">
      <c r="A804" s="13"/>
      <c r="B804" s="34"/>
      <c r="C804" s="31" t="s">
        <v>110</v>
      </c>
      <c r="D804" s="80" t="s">
        <v>285</v>
      </c>
      <c r="E804" s="80">
        <v>100</v>
      </c>
      <c r="F804" s="33">
        <v>0</v>
      </c>
      <c r="G804" s="29">
        <v>1137.5999999999999</v>
      </c>
      <c r="H804" s="33">
        <f t="shared" si="86"/>
        <v>1137.5999999999999</v>
      </c>
      <c r="I804" s="29"/>
      <c r="J804" s="33">
        <f t="shared" si="86"/>
        <v>1137.5999999999999</v>
      </c>
      <c r="K804" s="29"/>
      <c r="L804" s="33">
        <f t="shared" si="86"/>
        <v>1137.5999999999999</v>
      </c>
      <c r="M804" s="29"/>
      <c r="N804" s="33">
        <f t="shared" si="86"/>
        <v>1137.5999999999999</v>
      </c>
      <c r="O804" s="29"/>
      <c r="P804" s="33">
        <f t="shared" si="93"/>
        <v>1137.5999999999999</v>
      </c>
      <c r="Q804" s="29"/>
      <c r="R804" s="33">
        <f t="shared" si="93"/>
        <v>1137.5999999999999</v>
      </c>
      <c r="S804" s="29"/>
      <c r="T804" s="33">
        <f t="shared" si="93"/>
        <v>1137.5999999999999</v>
      </c>
      <c r="U804" s="29"/>
      <c r="V804" s="33">
        <f t="shared" si="93"/>
        <v>1137.5999999999999</v>
      </c>
      <c r="W804" s="29"/>
      <c r="X804" s="33">
        <f t="shared" si="93"/>
        <v>1137.5999999999999</v>
      </c>
      <c r="Y804" s="29"/>
      <c r="Z804" s="33">
        <f t="shared" si="96"/>
        <v>1137.5999999999999</v>
      </c>
      <c r="AA804" s="29"/>
      <c r="AB804" s="33">
        <f t="shared" si="96"/>
        <v>1137.5999999999999</v>
      </c>
      <c r="AC804" s="29">
        <v>-20</v>
      </c>
      <c r="AD804" s="33">
        <f t="shared" si="96"/>
        <v>1117.5999999999999</v>
      </c>
      <c r="AE804" s="29"/>
      <c r="AF804" s="33">
        <f t="shared" si="96"/>
        <v>1117.5999999999999</v>
      </c>
      <c r="AG804" s="29"/>
      <c r="AH804" s="28">
        <f t="shared" si="99"/>
        <v>1117.5999999999999</v>
      </c>
    </row>
    <row r="805" spans="1:34" ht="40.5" x14ac:dyDescent="0.4">
      <c r="A805" s="13"/>
      <c r="B805" s="34"/>
      <c r="C805" s="31" t="s">
        <v>14</v>
      </c>
      <c r="D805" s="80" t="s">
        <v>285</v>
      </c>
      <c r="E805" s="80">
        <v>200</v>
      </c>
      <c r="F805" s="33">
        <v>0</v>
      </c>
      <c r="G805" s="29">
        <v>135.80000000000001</v>
      </c>
      <c r="H805" s="33">
        <f t="shared" si="86"/>
        <v>135.80000000000001</v>
      </c>
      <c r="I805" s="29"/>
      <c r="J805" s="33">
        <f t="shared" si="86"/>
        <v>135.80000000000001</v>
      </c>
      <c r="K805" s="29"/>
      <c r="L805" s="33">
        <f t="shared" si="86"/>
        <v>135.80000000000001</v>
      </c>
      <c r="M805" s="29"/>
      <c r="N805" s="33">
        <f t="shared" si="86"/>
        <v>135.80000000000001</v>
      </c>
      <c r="O805" s="29"/>
      <c r="P805" s="33">
        <f t="shared" si="93"/>
        <v>135.80000000000001</v>
      </c>
      <c r="Q805" s="29"/>
      <c r="R805" s="33">
        <f t="shared" si="93"/>
        <v>135.80000000000001</v>
      </c>
      <c r="S805" s="29"/>
      <c r="T805" s="33">
        <f t="shared" si="93"/>
        <v>135.80000000000001</v>
      </c>
      <c r="U805" s="29"/>
      <c r="V805" s="33">
        <f t="shared" si="93"/>
        <v>135.80000000000001</v>
      </c>
      <c r="W805" s="29"/>
      <c r="X805" s="33">
        <f t="shared" si="93"/>
        <v>135.80000000000001</v>
      </c>
      <c r="Y805" s="29"/>
      <c r="Z805" s="33">
        <f t="shared" si="96"/>
        <v>135.80000000000001</v>
      </c>
      <c r="AA805" s="29"/>
      <c r="AB805" s="33">
        <f t="shared" si="96"/>
        <v>135.80000000000001</v>
      </c>
      <c r="AC805" s="29">
        <v>20</v>
      </c>
      <c r="AD805" s="33">
        <f t="shared" si="96"/>
        <v>155.80000000000001</v>
      </c>
      <c r="AE805" s="29"/>
      <c r="AF805" s="33">
        <f t="shared" si="96"/>
        <v>155.80000000000001</v>
      </c>
      <c r="AG805" s="29"/>
      <c r="AH805" s="28">
        <f t="shared" si="99"/>
        <v>155.80000000000001</v>
      </c>
    </row>
    <row r="806" spans="1:34" ht="209.45" customHeight="1" x14ac:dyDescent="0.4">
      <c r="A806" s="13"/>
      <c r="B806" s="34"/>
      <c r="C806" s="31" t="s">
        <v>289</v>
      </c>
      <c r="D806" s="80" t="s">
        <v>290</v>
      </c>
      <c r="E806" s="80"/>
      <c r="F806" s="33">
        <v>0</v>
      </c>
      <c r="G806" s="29">
        <f>G807+G808</f>
        <v>435.5</v>
      </c>
      <c r="H806" s="33">
        <f t="shared" ref="H806:P868" si="100">F806+G806</f>
        <v>435.5</v>
      </c>
      <c r="I806" s="29">
        <f>I807+I808</f>
        <v>0</v>
      </c>
      <c r="J806" s="33">
        <f t="shared" si="100"/>
        <v>435.5</v>
      </c>
      <c r="K806" s="29">
        <f>K807+K808</f>
        <v>0</v>
      </c>
      <c r="L806" s="33">
        <f t="shared" si="100"/>
        <v>435.5</v>
      </c>
      <c r="M806" s="29">
        <f>M807+M808</f>
        <v>0</v>
      </c>
      <c r="N806" s="33">
        <f t="shared" si="100"/>
        <v>435.5</v>
      </c>
      <c r="O806" s="29">
        <f>O807+O808</f>
        <v>0</v>
      </c>
      <c r="P806" s="33">
        <f t="shared" si="100"/>
        <v>435.5</v>
      </c>
      <c r="Q806" s="29">
        <f>Q807+Q808</f>
        <v>0</v>
      </c>
      <c r="R806" s="33">
        <f t="shared" ref="R806:AF817" si="101">P806+Q806</f>
        <v>435.5</v>
      </c>
      <c r="S806" s="29">
        <f>S807+S808</f>
        <v>0</v>
      </c>
      <c r="T806" s="33">
        <f t="shared" si="101"/>
        <v>435.5</v>
      </c>
      <c r="U806" s="29">
        <f>U807+U808</f>
        <v>0</v>
      </c>
      <c r="V806" s="33">
        <f t="shared" si="101"/>
        <v>435.5</v>
      </c>
      <c r="W806" s="29">
        <f>W807+W808</f>
        <v>0</v>
      </c>
      <c r="X806" s="33">
        <f t="shared" si="101"/>
        <v>435.5</v>
      </c>
      <c r="Y806" s="29">
        <f>Y807+Y808</f>
        <v>0</v>
      </c>
      <c r="Z806" s="33">
        <f t="shared" si="101"/>
        <v>435.5</v>
      </c>
      <c r="AA806" s="29">
        <f>AA807+AA808</f>
        <v>0</v>
      </c>
      <c r="AB806" s="33">
        <f t="shared" si="101"/>
        <v>435.5</v>
      </c>
      <c r="AC806" s="29">
        <f>AC807+AC808</f>
        <v>0</v>
      </c>
      <c r="AD806" s="33">
        <f t="shared" si="101"/>
        <v>435.5</v>
      </c>
      <c r="AE806" s="29">
        <f>AE807+AE808</f>
        <v>0</v>
      </c>
      <c r="AF806" s="33">
        <f t="shared" si="101"/>
        <v>435.5</v>
      </c>
      <c r="AG806" s="29">
        <f>AG807+AG808</f>
        <v>0</v>
      </c>
      <c r="AH806" s="28">
        <f t="shared" si="99"/>
        <v>435.5</v>
      </c>
    </row>
    <row r="807" spans="1:34" ht="78.75" customHeight="1" x14ac:dyDescent="0.4">
      <c r="A807" s="13"/>
      <c r="B807" s="34"/>
      <c r="C807" s="31" t="s">
        <v>110</v>
      </c>
      <c r="D807" s="80" t="s">
        <v>290</v>
      </c>
      <c r="E807" s="80">
        <v>100</v>
      </c>
      <c r="F807" s="33">
        <v>0</v>
      </c>
      <c r="G807" s="29">
        <v>357.6</v>
      </c>
      <c r="H807" s="33">
        <f t="shared" si="100"/>
        <v>357.6</v>
      </c>
      <c r="I807" s="29"/>
      <c r="J807" s="33">
        <f t="shared" si="100"/>
        <v>357.6</v>
      </c>
      <c r="K807" s="29"/>
      <c r="L807" s="33">
        <f t="shared" si="100"/>
        <v>357.6</v>
      </c>
      <c r="M807" s="29"/>
      <c r="N807" s="33">
        <f t="shared" si="100"/>
        <v>357.6</v>
      </c>
      <c r="O807" s="29"/>
      <c r="P807" s="33">
        <f t="shared" si="100"/>
        <v>357.6</v>
      </c>
      <c r="Q807" s="29"/>
      <c r="R807" s="33">
        <f t="shared" si="101"/>
        <v>357.6</v>
      </c>
      <c r="S807" s="29"/>
      <c r="T807" s="33">
        <f t="shared" si="101"/>
        <v>357.6</v>
      </c>
      <c r="U807" s="29"/>
      <c r="V807" s="33">
        <f t="shared" si="101"/>
        <v>357.6</v>
      </c>
      <c r="W807" s="29"/>
      <c r="X807" s="33">
        <f t="shared" si="101"/>
        <v>357.6</v>
      </c>
      <c r="Y807" s="29"/>
      <c r="Z807" s="33">
        <f t="shared" si="101"/>
        <v>357.6</v>
      </c>
      <c r="AA807" s="29"/>
      <c r="AB807" s="33">
        <f t="shared" si="101"/>
        <v>357.6</v>
      </c>
      <c r="AC807" s="29"/>
      <c r="AD807" s="33">
        <f t="shared" si="101"/>
        <v>357.6</v>
      </c>
      <c r="AE807" s="29"/>
      <c r="AF807" s="33">
        <f t="shared" si="101"/>
        <v>357.6</v>
      </c>
      <c r="AG807" s="29"/>
      <c r="AH807" s="28">
        <f t="shared" si="99"/>
        <v>357.6</v>
      </c>
    </row>
    <row r="808" spans="1:34" ht="41.1" customHeight="1" x14ac:dyDescent="0.4">
      <c r="A808" s="13"/>
      <c r="B808" s="34"/>
      <c r="C808" s="31" t="s">
        <v>14</v>
      </c>
      <c r="D808" s="80" t="s">
        <v>290</v>
      </c>
      <c r="E808" s="80">
        <v>200</v>
      </c>
      <c r="F808" s="33">
        <v>0</v>
      </c>
      <c r="G808" s="29">
        <v>77.900000000000006</v>
      </c>
      <c r="H808" s="33">
        <f t="shared" si="100"/>
        <v>77.900000000000006</v>
      </c>
      <c r="I808" s="29"/>
      <c r="J808" s="33">
        <f t="shared" si="100"/>
        <v>77.900000000000006</v>
      </c>
      <c r="K808" s="29"/>
      <c r="L808" s="33">
        <f t="shared" si="100"/>
        <v>77.900000000000006</v>
      </c>
      <c r="M808" s="29"/>
      <c r="N808" s="33">
        <f t="shared" si="100"/>
        <v>77.900000000000006</v>
      </c>
      <c r="O808" s="29"/>
      <c r="P808" s="33">
        <f t="shared" si="100"/>
        <v>77.900000000000006</v>
      </c>
      <c r="Q808" s="29"/>
      <c r="R808" s="33">
        <f t="shared" si="101"/>
        <v>77.900000000000006</v>
      </c>
      <c r="S808" s="29"/>
      <c r="T808" s="33">
        <f t="shared" si="101"/>
        <v>77.900000000000006</v>
      </c>
      <c r="U808" s="29"/>
      <c r="V808" s="33">
        <f t="shared" si="101"/>
        <v>77.900000000000006</v>
      </c>
      <c r="W808" s="29"/>
      <c r="X808" s="33">
        <f t="shared" si="101"/>
        <v>77.900000000000006</v>
      </c>
      <c r="Y808" s="29"/>
      <c r="Z808" s="33">
        <f t="shared" si="101"/>
        <v>77.900000000000006</v>
      </c>
      <c r="AA808" s="29"/>
      <c r="AB808" s="33">
        <f t="shared" si="101"/>
        <v>77.900000000000006</v>
      </c>
      <c r="AC808" s="29"/>
      <c r="AD808" s="33">
        <f t="shared" si="101"/>
        <v>77.900000000000006</v>
      </c>
      <c r="AE808" s="29"/>
      <c r="AF808" s="33">
        <f t="shared" si="101"/>
        <v>77.900000000000006</v>
      </c>
      <c r="AG808" s="29"/>
      <c r="AH808" s="28">
        <f t="shared" si="99"/>
        <v>77.900000000000006</v>
      </c>
    </row>
    <row r="809" spans="1:34" ht="26.25" x14ac:dyDescent="0.4">
      <c r="A809" s="13"/>
      <c r="B809" s="34"/>
      <c r="C809" s="31" t="s">
        <v>291</v>
      </c>
      <c r="D809" s="80" t="s">
        <v>292</v>
      </c>
      <c r="E809" s="80"/>
      <c r="F809" s="33">
        <v>0</v>
      </c>
      <c r="G809" s="36">
        <f>G810</f>
        <v>42824.434000000001</v>
      </c>
      <c r="H809" s="33">
        <f t="shared" si="100"/>
        <v>42824.434000000001</v>
      </c>
      <c r="I809" s="36">
        <f>I810</f>
        <v>0</v>
      </c>
      <c r="J809" s="33">
        <f t="shared" si="100"/>
        <v>42824.434000000001</v>
      </c>
      <c r="K809" s="36">
        <f>K810</f>
        <v>401.05</v>
      </c>
      <c r="L809" s="33">
        <f t="shared" si="100"/>
        <v>43225.484000000004</v>
      </c>
      <c r="M809" s="36">
        <f>M810</f>
        <v>0</v>
      </c>
      <c r="N809" s="33">
        <f t="shared" si="100"/>
        <v>43225.484000000004</v>
      </c>
      <c r="O809" s="36">
        <f>O810</f>
        <v>5050.3530000000001</v>
      </c>
      <c r="P809" s="33">
        <f t="shared" si="100"/>
        <v>48275.837000000007</v>
      </c>
      <c r="Q809" s="36">
        <f>Q810</f>
        <v>67</v>
      </c>
      <c r="R809" s="33">
        <f t="shared" si="101"/>
        <v>48342.837000000007</v>
      </c>
      <c r="S809" s="36">
        <f>S810</f>
        <v>894.95899999999995</v>
      </c>
      <c r="T809" s="33">
        <f t="shared" si="101"/>
        <v>49237.796000000009</v>
      </c>
      <c r="U809" s="36">
        <f>U810</f>
        <v>616.38599999999997</v>
      </c>
      <c r="V809" s="33">
        <f t="shared" si="101"/>
        <v>49854.182000000008</v>
      </c>
      <c r="W809" s="36">
        <f>W810</f>
        <v>60</v>
      </c>
      <c r="X809" s="33">
        <f t="shared" si="101"/>
        <v>49914.182000000008</v>
      </c>
      <c r="Y809" s="36">
        <f>Y810</f>
        <v>108.68</v>
      </c>
      <c r="Z809" s="33">
        <f t="shared" si="101"/>
        <v>50022.862000000008</v>
      </c>
      <c r="AA809" s="36">
        <f>AA810</f>
        <v>0</v>
      </c>
      <c r="AB809" s="33">
        <f t="shared" si="101"/>
        <v>50022.862000000008</v>
      </c>
      <c r="AC809" s="36">
        <f>AC810</f>
        <v>-155.78399999999999</v>
      </c>
      <c r="AD809" s="33">
        <f t="shared" si="101"/>
        <v>49867.078000000009</v>
      </c>
      <c r="AE809" s="36">
        <f>AE810</f>
        <v>0</v>
      </c>
      <c r="AF809" s="33">
        <f t="shared" si="101"/>
        <v>49867.078000000009</v>
      </c>
      <c r="AG809" s="36">
        <f>AG810</f>
        <v>-194.666</v>
      </c>
      <c r="AH809" s="28">
        <f t="shared" si="99"/>
        <v>49672.412000000011</v>
      </c>
    </row>
    <row r="810" spans="1:34" ht="40.5" x14ac:dyDescent="0.4">
      <c r="A810" s="13"/>
      <c r="B810" s="34"/>
      <c r="C810" s="31" t="s">
        <v>115</v>
      </c>
      <c r="D810" s="80" t="s">
        <v>293</v>
      </c>
      <c r="E810" s="80"/>
      <c r="F810" s="33">
        <v>0</v>
      </c>
      <c r="G810" s="29">
        <f>G811+G812+G813</f>
        <v>42824.434000000001</v>
      </c>
      <c r="H810" s="33">
        <f t="shared" si="100"/>
        <v>42824.434000000001</v>
      </c>
      <c r="I810" s="29">
        <f>I811+I812+I813</f>
        <v>0</v>
      </c>
      <c r="J810" s="33">
        <f t="shared" si="100"/>
        <v>42824.434000000001</v>
      </c>
      <c r="K810" s="29">
        <f>K811+K812+K813</f>
        <v>401.05</v>
      </c>
      <c r="L810" s="33">
        <f t="shared" si="100"/>
        <v>43225.484000000004</v>
      </c>
      <c r="M810" s="29">
        <f>M811+M812+M813</f>
        <v>0</v>
      </c>
      <c r="N810" s="33">
        <f t="shared" si="100"/>
        <v>43225.484000000004</v>
      </c>
      <c r="O810" s="29">
        <f>O811+O812+O813</f>
        <v>5050.3530000000001</v>
      </c>
      <c r="P810" s="33">
        <f t="shared" si="100"/>
        <v>48275.837000000007</v>
      </c>
      <c r="Q810" s="29">
        <f>Q811+Q812+Q813</f>
        <v>67</v>
      </c>
      <c r="R810" s="33">
        <f t="shared" si="101"/>
        <v>48342.837000000007</v>
      </c>
      <c r="S810" s="29">
        <f>S811+S812+S813</f>
        <v>894.95899999999995</v>
      </c>
      <c r="T810" s="33">
        <f t="shared" si="101"/>
        <v>49237.796000000009</v>
      </c>
      <c r="U810" s="29">
        <f>U811+U812+U813</f>
        <v>616.38599999999997</v>
      </c>
      <c r="V810" s="33">
        <f t="shared" si="101"/>
        <v>49854.182000000008</v>
      </c>
      <c r="W810" s="29">
        <f>W811+W812+W813</f>
        <v>60</v>
      </c>
      <c r="X810" s="33">
        <f t="shared" si="101"/>
        <v>49914.182000000008</v>
      </c>
      <c r="Y810" s="29">
        <f>Y811+Y812+Y813</f>
        <v>108.68</v>
      </c>
      <c r="Z810" s="33">
        <f t="shared" si="101"/>
        <v>50022.862000000008</v>
      </c>
      <c r="AA810" s="29">
        <f>AA811+AA812+AA813</f>
        <v>0</v>
      </c>
      <c r="AB810" s="33">
        <f t="shared" si="101"/>
        <v>50022.862000000008</v>
      </c>
      <c r="AC810" s="29">
        <f>AC811+AC812+AC813</f>
        <v>-155.78399999999999</v>
      </c>
      <c r="AD810" s="33">
        <f t="shared" si="101"/>
        <v>49867.078000000009</v>
      </c>
      <c r="AE810" s="29">
        <f>AE811+AE812+AE813</f>
        <v>0</v>
      </c>
      <c r="AF810" s="33">
        <f t="shared" si="101"/>
        <v>49867.078000000009</v>
      </c>
      <c r="AG810" s="29">
        <f>AG811+AG812+AG813</f>
        <v>-194.666</v>
      </c>
      <c r="AH810" s="28">
        <f t="shared" si="99"/>
        <v>49672.412000000011</v>
      </c>
    </row>
    <row r="811" spans="1:34" ht="72.75" customHeight="1" x14ac:dyDescent="0.4">
      <c r="A811" s="13"/>
      <c r="B811" s="34"/>
      <c r="C811" s="31" t="s">
        <v>110</v>
      </c>
      <c r="D811" s="80" t="s">
        <v>293</v>
      </c>
      <c r="E811" s="80">
        <v>100</v>
      </c>
      <c r="F811" s="33">
        <v>0</v>
      </c>
      <c r="G811" s="29">
        <v>27327.859</v>
      </c>
      <c r="H811" s="33">
        <f t="shared" si="100"/>
        <v>27327.859</v>
      </c>
      <c r="I811" s="29"/>
      <c r="J811" s="33">
        <f t="shared" si="100"/>
        <v>27327.859</v>
      </c>
      <c r="K811" s="29"/>
      <c r="L811" s="33">
        <f t="shared" si="100"/>
        <v>27327.859</v>
      </c>
      <c r="M811" s="29"/>
      <c r="N811" s="33">
        <f t="shared" si="100"/>
        <v>27327.859</v>
      </c>
      <c r="O811" s="29">
        <v>999.80499999999995</v>
      </c>
      <c r="P811" s="33">
        <f t="shared" si="100"/>
        <v>28327.664000000001</v>
      </c>
      <c r="Q811" s="29"/>
      <c r="R811" s="33">
        <f t="shared" si="101"/>
        <v>28327.664000000001</v>
      </c>
      <c r="S811" s="29"/>
      <c r="T811" s="33">
        <f t="shared" si="101"/>
        <v>28327.664000000001</v>
      </c>
      <c r="U811" s="29"/>
      <c r="V811" s="33">
        <f t="shared" si="101"/>
        <v>28327.664000000001</v>
      </c>
      <c r="W811" s="29"/>
      <c r="X811" s="33">
        <f t="shared" si="101"/>
        <v>28327.664000000001</v>
      </c>
      <c r="Y811" s="29"/>
      <c r="Z811" s="33">
        <f t="shared" si="101"/>
        <v>28327.664000000001</v>
      </c>
      <c r="AA811" s="29"/>
      <c r="AB811" s="33">
        <f t="shared" si="101"/>
        <v>28327.664000000001</v>
      </c>
      <c r="AC811" s="29">
        <v>-55</v>
      </c>
      <c r="AD811" s="33">
        <f t="shared" si="101"/>
        <v>28272.664000000001</v>
      </c>
      <c r="AE811" s="29"/>
      <c r="AF811" s="33">
        <f t="shared" si="101"/>
        <v>28272.664000000001</v>
      </c>
      <c r="AG811" s="29">
        <v>-94.665999999999997</v>
      </c>
      <c r="AH811" s="28">
        <f t="shared" si="99"/>
        <v>28177.998</v>
      </c>
    </row>
    <row r="812" spans="1:34" ht="36.950000000000003" customHeight="1" x14ac:dyDescent="0.4">
      <c r="A812" s="13"/>
      <c r="B812" s="34"/>
      <c r="C812" s="31" t="s">
        <v>14</v>
      </c>
      <c r="D812" s="80" t="s">
        <v>293</v>
      </c>
      <c r="E812" s="80">
        <v>200</v>
      </c>
      <c r="F812" s="33">
        <v>0</v>
      </c>
      <c r="G812" s="29">
        <v>14631.475</v>
      </c>
      <c r="H812" s="33">
        <f t="shared" si="100"/>
        <v>14631.475</v>
      </c>
      <c r="I812" s="29"/>
      <c r="J812" s="33">
        <f t="shared" si="100"/>
        <v>14631.475</v>
      </c>
      <c r="K812" s="29">
        <v>401.05</v>
      </c>
      <c r="L812" s="33">
        <f t="shared" si="100"/>
        <v>15032.525</v>
      </c>
      <c r="M812" s="29"/>
      <c r="N812" s="33">
        <f t="shared" si="100"/>
        <v>15032.525</v>
      </c>
      <c r="O812" s="29">
        <v>4050.5479999999998</v>
      </c>
      <c r="P812" s="33">
        <f t="shared" si="100"/>
        <v>19083.073</v>
      </c>
      <c r="Q812" s="29">
        <v>67</v>
      </c>
      <c r="R812" s="33">
        <f t="shared" si="101"/>
        <v>19150.073</v>
      </c>
      <c r="S812" s="29">
        <v>894.95899999999995</v>
      </c>
      <c r="T812" s="33">
        <f t="shared" si="101"/>
        <v>20045.031999999999</v>
      </c>
      <c r="U812" s="29">
        <v>616.38599999999997</v>
      </c>
      <c r="V812" s="33">
        <f t="shared" si="101"/>
        <v>20661.417999999998</v>
      </c>
      <c r="W812" s="29">
        <v>60</v>
      </c>
      <c r="X812" s="33">
        <f t="shared" si="101"/>
        <v>20721.417999999998</v>
      </c>
      <c r="Y812" s="29">
        <v>108.68</v>
      </c>
      <c r="Z812" s="33">
        <f t="shared" si="101"/>
        <v>20830.097999999998</v>
      </c>
      <c r="AA812" s="29"/>
      <c r="AB812" s="33">
        <f t="shared" si="101"/>
        <v>20830.097999999998</v>
      </c>
      <c r="AC812" s="29"/>
      <c r="AD812" s="33">
        <f t="shared" si="101"/>
        <v>20830.097999999998</v>
      </c>
      <c r="AE812" s="29"/>
      <c r="AF812" s="33">
        <f t="shared" si="101"/>
        <v>20830.097999999998</v>
      </c>
      <c r="AG812" s="29">
        <v>-100</v>
      </c>
      <c r="AH812" s="28">
        <f t="shared" si="99"/>
        <v>20730.097999999998</v>
      </c>
    </row>
    <row r="813" spans="1:34" ht="23.25" customHeight="1" x14ac:dyDescent="0.4">
      <c r="A813" s="13"/>
      <c r="B813" s="34"/>
      <c r="C813" s="31" t="s">
        <v>17</v>
      </c>
      <c r="D813" s="80" t="s">
        <v>293</v>
      </c>
      <c r="E813" s="80">
        <v>800</v>
      </c>
      <c r="F813" s="33">
        <v>0</v>
      </c>
      <c r="G813" s="29">
        <v>865.1</v>
      </c>
      <c r="H813" s="33">
        <f t="shared" si="100"/>
        <v>865.1</v>
      </c>
      <c r="I813" s="29"/>
      <c r="J813" s="33">
        <f t="shared" si="100"/>
        <v>865.1</v>
      </c>
      <c r="K813" s="29"/>
      <c r="L813" s="33">
        <f t="shared" si="100"/>
        <v>865.1</v>
      </c>
      <c r="M813" s="29"/>
      <c r="N813" s="33">
        <f t="shared" si="100"/>
        <v>865.1</v>
      </c>
      <c r="O813" s="29"/>
      <c r="P813" s="33">
        <f t="shared" si="100"/>
        <v>865.1</v>
      </c>
      <c r="Q813" s="29"/>
      <c r="R813" s="33">
        <f t="shared" si="101"/>
        <v>865.1</v>
      </c>
      <c r="S813" s="29"/>
      <c r="T813" s="33">
        <f t="shared" si="101"/>
        <v>865.1</v>
      </c>
      <c r="U813" s="29"/>
      <c r="V813" s="33">
        <f t="shared" si="101"/>
        <v>865.1</v>
      </c>
      <c r="W813" s="29"/>
      <c r="X813" s="33">
        <f t="shared" si="101"/>
        <v>865.1</v>
      </c>
      <c r="Y813" s="29"/>
      <c r="Z813" s="33">
        <f t="shared" si="101"/>
        <v>865.1</v>
      </c>
      <c r="AA813" s="29"/>
      <c r="AB813" s="33">
        <f t="shared" si="101"/>
        <v>865.1</v>
      </c>
      <c r="AC813" s="29">
        <v>-100.78400000000001</v>
      </c>
      <c r="AD813" s="33">
        <f t="shared" si="101"/>
        <v>764.31600000000003</v>
      </c>
      <c r="AE813" s="29"/>
      <c r="AF813" s="33">
        <f t="shared" si="101"/>
        <v>764.31600000000003</v>
      </c>
      <c r="AG813" s="29"/>
      <c r="AH813" s="28">
        <f t="shared" si="99"/>
        <v>764.31600000000003</v>
      </c>
    </row>
    <row r="814" spans="1:34" ht="27.75" customHeight="1" x14ac:dyDescent="0.4">
      <c r="A814" s="13"/>
      <c r="B814" s="34"/>
      <c r="C814" s="31" t="s">
        <v>294</v>
      </c>
      <c r="D814" s="80" t="s">
        <v>295</v>
      </c>
      <c r="E814" s="80"/>
      <c r="F814" s="33">
        <v>0</v>
      </c>
      <c r="G814" s="29">
        <f>G815</f>
        <v>500</v>
      </c>
      <c r="H814" s="33">
        <f t="shared" si="100"/>
        <v>500</v>
      </c>
      <c r="I814" s="29">
        <f>I815</f>
        <v>0</v>
      </c>
      <c r="J814" s="33">
        <f t="shared" si="100"/>
        <v>500</v>
      </c>
      <c r="K814" s="29">
        <f>K815</f>
        <v>0</v>
      </c>
      <c r="L814" s="33">
        <f t="shared" si="100"/>
        <v>500</v>
      </c>
      <c r="M814" s="29">
        <f>M815</f>
        <v>0</v>
      </c>
      <c r="N814" s="33">
        <f t="shared" si="100"/>
        <v>500</v>
      </c>
      <c r="O814" s="29">
        <f>O815</f>
        <v>0</v>
      </c>
      <c r="P814" s="33">
        <f t="shared" si="100"/>
        <v>500</v>
      </c>
      <c r="Q814" s="29">
        <f>Q815</f>
        <v>0</v>
      </c>
      <c r="R814" s="33">
        <f t="shared" si="101"/>
        <v>500</v>
      </c>
      <c r="S814" s="29">
        <f>S815</f>
        <v>0</v>
      </c>
      <c r="T814" s="33">
        <f t="shared" si="101"/>
        <v>500</v>
      </c>
      <c r="U814" s="29">
        <f>U815</f>
        <v>8.9999999999999993E-3</v>
      </c>
      <c r="V814" s="33">
        <f t="shared" si="101"/>
        <v>500.00900000000001</v>
      </c>
      <c r="W814" s="29">
        <f>W815</f>
        <v>0</v>
      </c>
      <c r="X814" s="33">
        <f t="shared" si="101"/>
        <v>500.00900000000001</v>
      </c>
      <c r="Y814" s="29">
        <f>Y815</f>
        <v>0</v>
      </c>
      <c r="Z814" s="33">
        <f t="shared" si="101"/>
        <v>500.00900000000001</v>
      </c>
      <c r="AA814" s="29">
        <f>AA815</f>
        <v>0</v>
      </c>
      <c r="AB814" s="33">
        <f t="shared" si="101"/>
        <v>500.00900000000001</v>
      </c>
      <c r="AC814" s="29">
        <f>AC815</f>
        <v>0</v>
      </c>
      <c r="AD814" s="33">
        <f t="shared" si="101"/>
        <v>500.00900000000001</v>
      </c>
      <c r="AE814" s="29">
        <f>AE815</f>
        <v>0</v>
      </c>
      <c r="AF814" s="33">
        <f t="shared" si="101"/>
        <v>500.00900000000001</v>
      </c>
      <c r="AG814" s="29">
        <f>AG815</f>
        <v>-500.00900000000001</v>
      </c>
      <c r="AH814" s="28">
        <f t="shared" si="99"/>
        <v>0</v>
      </c>
    </row>
    <row r="815" spans="1:34" ht="39" customHeight="1" x14ac:dyDescent="0.4">
      <c r="A815" s="13"/>
      <c r="B815" s="34"/>
      <c r="C815" s="31" t="s">
        <v>351</v>
      </c>
      <c r="D815" s="80" t="s">
        <v>296</v>
      </c>
      <c r="E815" s="80"/>
      <c r="F815" s="33">
        <v>0</v>
      </c>
      <c r="G815" s="29">
        <f>G816</f>
        <v>500</v>
      </c>
      <c r="H815" s="33">
        <f t="shared" si="100"/>
        <v>500</v>
      </c>
      <c r="I815" s="29">
        <f>I816</f>
        <v>0</v>
      </c>
      <c r="J815" s="33">
        <f t="shared" si="100"/>
        <v>500</v>
      </c>
      <c r="K815" s="29">
        <f>K816</f>
        <v>0</v>
      </c>
      <c r="L815" s="33">
        <f t="shared" si="100"/>
        <v>500</v>
      </c>
      <c r="M815" s="29">
        <f>M816</f>
        <v>0</v>
      </c>
      <c r="N815" s="33">
        <f t="shared" si="100"/>
        <v>500</v>
      </c>
      <c r="O815" s="29">
        <f>O816</f>
        <v>0</v>
      </c>
      <c r="P815" s="33">
        <f t="shared" si="100"/>
        <v>500</v>
      </c>
      <c r="Q815" s="29">
        <f>Q816</f>
        <v>0</v>
      </c>
      <c r="R815" s="33">
        <f t="shared" si="101"/>
        <v>500</v>
      </c>
      <c r="S815" s="29">
        <f>S816</f>
        <v>0</v>
      </c>
      <c r="T815" s="33">
        <f t="shared" si="101"/>
        <v>500</v>
      </c>
      <c r="U815" s="29">
        <f>U816</f>
        <v>8.9999999999999993E-3</v>
      </c>
      <c r="V815" s="33">
        <f t="shared" si="101"/>
        <v>500.00900000000001</v>
      </c>
      <c r="W815" s="29">
        <f>W816</f>
        <v>0</v>
      </c>
      <c r="X815" s="33">
        <f t="shared" si="101"/>
        <v>500.00900000000001</v>
      </c>
      <c r="Y815" s="29">
        <f>Y816</f>
        <v>0</v>
      </c>
      <c r="Z815" s="33">
        <f t="shared" si="101"/>
        <v>500.00900000000001</v>
      </c>
      <c r="AA815" s="29">
        <f>AA816</f>
        <v>0</v>
      </c>
      <c r="AB815" s="33">
        <f t="shared" si="101"/>
        <v>500.00900000000001</v>
      </c>
      <c r="AC815" s="29">
        <f>AC816</f>
        <v>0</v>
      </c>
      <c r="AD815" s="33">
        <f t="shared" si="101"/>
        <v>500.00900000000001</v>
      </c>
      <c r="AE815" s="29">
        <f>AE816</f>
        <v>0</v>
      </c>
      <c r="AF815" s="33">
        <f t="shared" si="101"/>
        <v>500.00900000000001</v>
      </c>
      <c r="AG815" s="29">
        <f>AG816</f>
        <v>-500.00900000000001</v>
      </c>
      <c r="AH815" s="28">
        <f t="shared" si="99"/>
        <v>0</v>
      </c>
    </row>
    <row r="816" spans="1:34" ht="28.5" customHeight="1" x14ac:dyDescent="0.4">
      <c r="A816" s="13"/>
      <c r="B816" s="34"/>
      <c r="C816" s="31" t="s">
        <v>17</v>
      </c>
      <c r="D816" s="80" t="s">
        <v>296</v>
      </c>
      <c r="E816" s="80">
        <v>800</v>
      </c>
      <c r="F816" s="33">
        <v>0</v>
      </c>
      <c r="G816" s="29">
        <v>500</v>
      </c>
      <c r="H816" s="33">
        <f t="shared" si="100"/>
        <v>500</v>
      </c>
      <c r="I816" s="29"/>
      <c r="J816" s="33">
        <f t="shared" si="100"/>
        <v>500</v>
      </c>
      <c r="K816" s="29"/>
      <c r="L816" s="33">
        <f t="shared" si="100"/>
        <v>500</v>
      </c>
      <c r="M816" s="29"/>
      <c r="N816" s="33">
        <f t="shared" si="100"/>
        <v>500</v>
      </c>
      <c r="O816" s="29"/>
      <c r="P816" s="33">
        <f t="shared" si="100"/>
        <v>500</v>
      </c>
      <c r="Q816" s="29"/>
      <c r="R816" s="33">
        <f t="shared" si="101"/>
        <v>500</v>
      </c>
      <c r="S816" s="29"/>
      <c r="T816" s="33">
        <f t="shared" si="101"/>
        <v>500</v>
      </c>
      <c r="U816" s="29">
        <v>8.9999999999999993E-3</v>
      </c>
      <c r="V816" s="33">
        <f t="shared" si="101"/>
        <v>500.00900000000001</v>
      </c>
      <c r="W816" s="29"/>
      <c r="X816" s="33">
        <f t="shared" si="101"/>
        <v>500.00900000000001</v>
      </c>
      <c r="Y816" s="29"/>
      <c r="Z816" s="33">
        <f t="shared" si="101"/>
        <v>500.00900000000001</v>
      </c>
      <c r="AA816" s="29"/>
      <c r="AB816" s="33">
        <f t="shared" si="101"/>
        <v>500.00900000000001</v>
      </c>
      <c r="AC816" s="29"/>
      <c r="AD816" s="33">
        <f t="shared" si="101"/>
        <v>500.00900000000001</v>
      </c>
      <c r="AE816" s="29"/>
      <c r="AF816" s="33">
        <f t="shared" si="101"/>
        <v>500.00900000000001</v>
      </c>
      <c r="AG816" s="29">
        <v>-500.00900000000001</v>
      </c>
      <c r="AH816" s="28">
        <f t="shared" si="99"/>
        <v>0</v>
      </c>
    </row>
    <row r="817" spans="1:34" ht="43.35" customHeight="1" x14ac:dyDescent="0.4">
      <c r="A817" s="13"/>
      <c r="B817" s="34"/>
      <c r="C817" s="31" t="s">
        <v>297</v>
      </c>
      <c r="D817" s="80" t="s">
        <v>298</v>
      </c>
      <c r="E817" s="80"/>
      <c r="F817" s="33">
        <v>0</v>
      </c>
      <c r="G817" s="29">
        <f>G818+G822+G826+G832+G834+G837+G838</f>
        <v>18880.439999999995</v>
      </c>
      <c r="H817" s="33">
        <f t="shared" si="100"/>
        <v>18880.439999999995</v>
      </c>
      <c r="I817" s="29">
        <f>I818+I822+I826+I832+I834+I837+I838</f>
        <v>0</v>
      </c>
      <c r="J817" s="33">
        <f t="shared" si="100"/>
        <v>18880.439999999995</v>
      </c>
      <c r="K817" s="29">
        <f>K818+K822+K826+K832+K834+K837+K838</f>
        <v>0</v>
      </c>
      <c r="L817" s="33">
        <f t="shared" si="100"/>
        <v>18880.439999999995</v>
      </c>
      <c r="M817" s="29">
        <f>M818+M822+M826+M832+M834+M837+M838</f>
        <v>0</v>
      </c>
      <c r="N817" s="33">
        <f t="shared" si="100"/>
        <v>18880.439999999995</v>
      </c>
      <c r="O817" s="29">
        <f>O818+O822+O826+O832+O834+O837+O838</f>
        <v>-614.95500000000004</v>
      </c>
      <c r="P817" s="33">
        <f t="shared" ref="P817:Z868" si="102">N817+O817</f>
        <v>18265.484999999993</v>
      </c>
      <c r="Q817" s="29">
        <f>Q818+Q822+Q826+Q832+Q834+Q837+Q838</f>
        <v>0</v>
      </c>
      <c r="R817" s="33">
        <f t="shared" si="102"/>
        <v>18265.484999999993</v>
      </c>
      <c r="S817" s="29">
        <f>S818+S822+S826+S832+S834+S837+S838</f>
        <v>30.2</v>
      </c>
      <c r="T817" s="33">
        <f t="shared" si="102"/>
        <v>18295.684999999994</v>
      </c>
      <c r="U817" s="29">
        <f>U818+U822+U826+U832+U834+U837+U838+U830</f>
        <v>330.06200000000001</v>
      </c>
      <c r="V817" s="33">
        <f t="shared" si="102"/>
        <v>18625.746999999996</v>
      </c>
      <c r="W817" s="29">
        <f>W818+W822+W826+W832+W834+W837+W838+W830</f>
        <v>0</v>
      </c>
      <c r="X817" s="33">
        <f t="shared" si="102"/>
        <v>18625.746999999996</v>
      </c>
      <c r="Y817" s="29">
        <f>Y818+Y822+Y826+Y832+Y834+Y837+Y838+Y830</f>
        <v>0</v>
      </c>
      <c r="Z817" s="33">
        <f t="shared" si="102"/>
        <v>18625.746999999996</v>
      </c>
      <c r="AA817" s="29">
        <f>AA818+AA822+AA826+AA832+AA834+AA837+AA838+AA830</f>
        <v>5.5</v>
      </c>
      <c r="AB817" s="33">
        <f t="shared" si="101"/>
        <v>18631.246999999996</v>
      </c>
      <c r="AC817" s="29">
        <f>AC818+AC822+AC826+AC832+AC834+AC837+AC838+AC830</f>
        <v>15.728999999999999</v>
      </c>
      <c r="AD817" s="33">
        <f t="shared" si="101"/>
        <v>18646.975999999995</v>
      </c>
      <c r="AE817" s="29">
        <f>AE818+AE822+AE826+AE832+AE834+AE837+AE838+AE830</f>
        <v>0</v>
      </c>
      <c r="AF817" s="33">
        <f t="shared" si="101"/>
        <v>18646.975999999995</v>
      </c>
      <c r="AG817" s="29">
        <f>AG818+AG822+AG826+AG832+AG834+AG837+AG838+AG830</f>
        <v>-29.599999999999998</v>
      </c>
      <c r="AH817" s="28">
        <f t="shared" si="99"/>
        <v>18617.375999999997</v>
      </c>
    </row>
    <row r="818" spans="1:34" ht="61.5" customHeight="1" x14ac:dyDescent="0.4">
      <c r="A818" s="13"/>
      <c r="B818" s="34"/>
      <c r="C818" s="49" t="s">
        <v>567</v>
      </c>
      <c r="D818" s="130" t="s">
        <v>299</v>
      </c>
      <c r="E818" s="130"/>
      <c r="F818" s="33">
        <v>0</v>
      </c>
      <c r="G818" s="29">
        <f>G819+G820+G821</f>
        <v>8197.4779999999992</v>
      </c>
      <c r="H818" s="33">
        <f t="shared" si="100"/>
        <v>8197.4779999999992</v>
      </c>
      <c r="I818" s="29">
        <f>I819+I820+I821</f>
        <v>0</v>
      </c>
      <c r="J818" s="33">
        <f t="shared" si="100"/>
        <v>8197.4779999999992</v>
      </c>
      <c r="K818" s="29">
        <f>K819+K820+K821</f>
        <v>0</v>
      </c>
      <c r="L818" s="33">
        <f t="shared" si="100"/>
        <v>8197.4779999999992</v>
      </c>
      <c r="M818" s="29">
        <f>M819+M820+M821</f>
        <v>0</v>
      </c>
      <c r="N818" s="33">
        <f t="shared" si="100"/>
        <v>8197.4779999999992</v>
      </c>
      <c r="O818" s="29">
        <f>O819+O820+O821</f>
        <v>0</v>
      </c>
      <c r="P818" s="33">
        <f t="shared" si="102"/>
        <v>8197.4779999999992</v>
      </c>
      <c r="Q818" s="29">
        <f>Q819+Q820+Q821</f>
        <v>0</v>
      </c>
      <c r="R818" s="33">
        <f t="shared" si="102"/>
        <v>8197.4779999999992</v>
      </c>
      <c r="S818" s="29">
        <f>S819+S820+S821</f>
        <v>0</v>
      </c>
      <c r="T818" s="33">
        <f t="shared" si="102"/>
        <v>8197.4779999999992</v>
      </c>
      <c r="U818" s="29">
        <f>U819+U820+U821</f>
        <v>0</v>
      </c>
      <c r="V818" s="33">
        <f t="shared" si="102"/>
        <v>8197.4779999999992</v>
      </c>
      <c r="W818" s="29">
        <f>W819+W820+W821</f>
        <v>0</v>
      </c>
      <c r="X818" s="33">
        <f t="shared" si="102"/>
        <v>8197.4779999999992</v>
      </c>
      <c r="Y818" s="29">
        <f>Y819+Y820+Y821</f>
        <v>0</v>
      </c>
      <c r="Z818" s="33">
        <f t="shared" ref="Z818:AF868" si="103">X818+Y818</f>
        <v>8197.4779999999992</v>
      </c>
      <c r="AA818" s="29">
        <f>AA819+AA820+AA821</f>
        <v>0</v>
      </c>
      <c r="AB818" s="33">
        <f t="shared" si="103"/>
        <v>8197.4779999999992</v>
      </c>
      <c r="AC818" s="29">
        <f>AC819+AC820+AC821</f>
        <v>-1.5840000000000001</v>
      </c>
      <c r="AD818" s="33">
        <f t="shared" si="103"/>
        <v>8195.8939999999984</v>
      </c>
      <c r="AE818" s="29">
        <f>AE819+AE820+AE821</f>
        <v>0</v>
      </c>
      <c r="AF818" s="33">
        <f t="shared" si="103"/>
        <v>8195.8939999999984</v>
      </c>
      <c r="AG818" s="29">
        <f>AG819+AG820+AG821</f>
        <v>-14.04</v>
      </c>
      <c r="AH818" s="28">
        <f t="shared" si="99"/>
        <v>8181.8539999999985</v>
      </c>
    </row>
    <row r="819" spans="1:34" ht="87" customHeight="1" x14ac:dyDescent="0.4">
      <c r="A819" s="13"/>
      <c r="B819" s="63"/>
      <c r="C819" s="31" t="s">
        <v>110</v>
      </c>
      <c r="D819" s="80" t="s">
        <v>299</v>
      </c>
      <c r="E819" s="80">
        <v>100</v>
      </c>
      <c r="F819" s="33">
        <v>0</v>
      </c>
      <c r="G819" s="29">
        <v>7452.924</v>
      </c>
      <c r="H819" s="33">
        <f t="shared" si="100"/>
        <v>7452.924</v>
      </c>
      <c r="I819" s="29"/>
      <c r="J819" s="33">
        <f t="shared" si="100"/>
        <v>7452.924</v>
      </c>
      <c r="K819" s="29"/>
      <c r="L819" s="33">
        <f t="shared" si="100"/>
        <v>7452.924</v>
      </c>
      <c r="M819" s="29"/>
      <c r="N819" s="33">
        <f t="shared" si="100"/>
        <v>7452.924</v>
      </c>
      <c r="O819" s="29"/>
      <c r="P819" s="33">
        <f t="shared" si="102"/>
        <v>7452.924</v>
      </c>
      <c r="Q819" s="29"/>
      <c r="R819" s="33">
        <f t="shared" si="102"/>
        <v>7452.924</v>
      </c>
      <c r="S819" s="29"/>
      <c r="T819" s="33">
        <f t="shared" si="102"/>
        <v>7452.924</v>
      </c>
      <c r="U819" s="29"/>
      <c r="V819" s="33">
        <f t="shared" si="102"/>
        <v>7452.924</v>
      </c>
      <c r="W819" s="29"/>
      <c r="X819" s="33">
        <f t="shared" si="102"/>
        <v>7452.924</v>
      </c>
      <c r="Y819" s="29"/>
      <c r="Z819" s="33">
        <f t="shared" si="103"/>
        <v>7452.924</v>
      </c>
      <c r="AA819" s="29"/>
      <c r="AB819" s="33">
        <f t="shared" si="103"/>
        <v>7452.924</v>
      </c>
      <c r="AC819" s="29"/>
      <c r="AD819" s="33">
        <f t="shared" si="103"/>
        <v>7452.924</v>
      </c>
      <c r="AE819" s="29"/>
      <c r="AF819" s="33">
        <f t="shared" si="103"/>
        <v>7452.924</v>
      </c>
      <c r="AG819" s="29">
        <v>-14.04</v>
      </c>
      <c r="AH819" s="28">
        <f t="shared" si="99"/>
        <v>7438.884</v>
      </c>
    </row>
    <row r="820" spans="1:34" ht="40.5" customHeight="1" x14ac:dyDescent="0.4">
      <c r="A820" s="13"/>
      <c r="B820" s="34"/>
      <c r="C820" s="67" t="s">
        <v>14</v>
      </c>
      <c r="D820" s="129" t="s">
        <v>299</v>
      </c>
      <c r="E820" s="129">
        <v>200</v>
      </c>
      <c r="F820" s="33">
        <v>0</v>
      </c>
      <c r="G820" s="29">
        <v>742.55399999999997</v>
      </c>
      <c r="H820" s="33">
        <f t="shared" si="100"/>
        <v>742.55399999999997</v>
      </c>
      <c r="I820" s="29"/>
      <c r="J820" s="33">
        <f t="shared" si="100"/>
        <v>742.55399999999997</v>
      </c>
      <c r="K820" s="29"/>
      <c r="L820" s="33">
        <f t="shared" si="100"/>
        <v>742.55399999999997</v>
      </c>
      <c r="M820" s="29"/>
      <c r="N820" s="33">
        <f t="shared" si="100"/>
        <v>742.55399999999997</v>
      </c>
      <c r="O820" s="29"/>
      <c r="P820" s="33">
        <f t="shared" si="102"/>
        <v>742.55399999999997</v>
      </c>
      <c r="Q820" s="29"/>
      <c r="R820" s="33">
        <f t="shared" si="102"/>
        <v>742.55399999999997</v>
      </c>
      <c r="S820" s="29"/>
      <c r="T820" s="33">
        <f t="shared" si="102"/>
        <v>742.55399999999997</v>
      </c>
      <c r="U820" s="29"/>
      <c r="V820" s="33">
        <f t="shared" si="102"/>
        <v>742.55399999999997</v>
      </c>
      <c r="W820" s="29"/>
      <c r="X820" s="33">
        <f t="shared" si="102"/>
        <v>742.55399999999997</v>
      </c>
      <c r="Y820" s="29"/>
      <c r="Z820" s="33">
        <f t="shared" si="103"/>
        <v>742.55399999999997</v>
      </c>
      <c r="AA820" s="29"/>
      <c r="AB820" s="33">
        <f t="shared" si="103"/>
        <v>742.55399999999997</v>
      </c>
      <c r="AC820" s="29"/>
      <c r="AD820" s="33">
        <f t="shared" si="103"/>
        <v>742.55399999999997</v>
      </c>
      <c r="AE820" s="29"/>
      <c r="AF820" s="33">
        <f t="shared" si="103"/>
        <v>742.55399999999997</v>
      </c>
      <c r="AG820" s="29"/>
      <c r="AH820" s="28">
        <f t="shared" si="99"/>
        <v>742.55399999999997</v>
      </c>
    </row>
    <row r="821" spans="1:34" ht="26.25" x14ac:dyDescent="0.4">
      <c r="A821" s="13"/>
      <c r="B821" s="34"/>
      <c r="C821" s="31" t="s">
        <v>17</v>
      </c>
      <c r="D821" s="80" t="s">
        <v>299</v>
      </c>
      <c r="E821" s="80">
        <v>800</v>
      </c>
      <c r="F821" s="33">
        <v>0</v>
      </c>
      <c r="G821" s="29">
        <v>2</v>
      </c>
      <c r="H821" s="33">
        <f t="shared" si="100"/>
        <v>2</v>
      </c>
      <c r="I821" s="29"/>
      <c r="J821" s="33">
        <f t="shared" si="100"/>
        <v>2</v>
      </c>
      <c r="K821" s="29"/>
      <c r="L821" s="33">
        <f t="shared" si="100"/>
        <v>2</v>
      </c>
      <c r="M821" s="29"/>
      <c r="N821" s="33">
        <f t="shared" si="100"/>
        <v>2</v>
      </c>
      <c r="O821" s="29"/>
      <c r="P821" s="33">
        <f t="shared" si="102"/>
        <v>2</v>
      </c>
      <c r="Q821" s="29"/>
      <c r="R821" s="33">
        <f t="shared" si="102"/>
        <v>2</v>
      </c>
      <c r="S821" s="29"/>
      <c r="T821" s="33">
        <f t="shared" si="102"/>
        <v>2</v>
      </c>
      <c r="U821" s="29"/>
      <c r="V821" s="33">
        <f t="shared" si="102"/>
        <v>2</v>
      </c>
      <c r="W821" s="29"/>
      <c r="X821" s="33">
        <f t="shared" si="102"/>
        <v>2</v>
      </c>
      <c r="Y821" s="29"/>
      <c r="Z821" s="33">
        <f t="shared" si="103"/>
        <v>2</v>
      </c>
      <c r="AA821" s="29"/>
      <c r="AB821" s="33">
        <f t="shared" si="103"/>
        <v>2</v>
      </c>
      <c r="AC821" s="29">
        <v>-1.5840000000000001</v>
      </c>
      <c r="AD821" s="33">
        <f t="shared" si="103"/>
        <v>0.41599999999999993</v>
      </c>
      <c r="AE821" s="29"/>
      <c r="AF821" s="33">
        <f t="shared" si="103"/>
        <v>0.41599999999999993</v>
      </c>
      <c r="AG821" s="29"/>
      <c r="AH821" s="28">
        <f t="shared" si="99"/>
        <v>0.41599999999999993</v>
      </c>
    </row>
    <row r="822" spans="1:34" ht="42.75" customHeight="1" x14ac:dyDescent="0.4">
      <c r="A822" s="13"/>
      <c r="B822" s="34"/>
      <c r="C822" s="31" t="s">
        <v>391</v>
      </c>
      <c r="D822" s="80" t="s">
        <v>299</v>
      </c>
      <c r="E822" s="80"/>
      <c r="F822" s="33">
        <v>0</v>
      </c>
      <c r="G822" s="29">
        <f>G823+G824+G825</f>
        <v>2607.1309999999999</v>
      </c>
      <c r="H822" s="33">
        <f t="shared" si="100"/>
        <v>2607.1309999999999</v>
      </c>
      <c r="I822" s="29">
        <f>I823+I824+I825</f>
        <v>0</v>
      </c>
      <c r="J822" s="33">
        <f t="shared" si="100"/>
        <v>2607.1309999999999</v>
      </c>
      <c r="K822" s="29">
        <f>K823+K824+K825</f>
        <v>0</v>
      </c>
      <c r="L822" s="33">
        <f t="shared" si="100"/>
        <v>2607.1309999999999</v>
      </c>
      <c r="M822" s="29">
        <f>M823+M824+M825</f>
        <v>0</v>
      </c>
      <c r="N822" s="33">
        <f t="shared" si="100"/>
        <v>2607.1309999999999</v>
      </c>
      <c r="O822" s="29">
        <f>O823+O824+O825</f>
        <v>0</v>
      </c>
      <c r="P822" s="33">
        <f t="shared" si="102"/>
        <v>2607.1309999999999</v>
      </c>
      <c r="Q822" s="29">
        <f>Q823+Q824+Q825</f>
        <v>0</v>
      </c>
      <c r="R822" s="33">
        <f t="shared" si="102"/>
        <v>2607.1309999999999</v>
      </c>
      <c r="S822" s="29">
        <f>S823+S824+S825</f>
        <v>0</v>
      </c>
      <c r="T822" s="33">
        <f t="shared" si="102"/>
        <v>2607.1309999999999</v>
      </c>
      <c r="U822" s="29">
        <f>U823+U824+U825</f>
        <v>0</v>
      </c>
      <c r="V822" s="33">
        <f t="shared" si="102"/>
        <v>2607.1309999999999</v>
      </c>
      <c r="W822" s="29">
        <f>W823+W824+W825</f>
        <v>0</v>
      </c>
      <c r="X822" s="33">
        <f t="shared" si="102"/>
        <v>2607.1309999999999</v>
      </c>
      <c r="Y822" s="29">
        <f>Y823+Y824+Y825</f>
        <v>0</v>
      </c>
      <c r="Z822" s="33">
        <f t="shared" si="103"/>
        <v>2607.1309999999999</v>
      </c>
      <c r="AA822" s="29">
        <f>AA823+AA824+AA825</f>
        <v>0</v>
      </c>
      <c r="AB822" s="33">
        <f t="shared" si="103"/>
        <v>2607.1309999999999</v>
      </c>
      <c r="AC822" s="29">
        <f>AC823+AC824+AC825</f>
        <v>-36.863999999999997</v>
      </c>
      <c r="AD822" s="33">
        <f t="shared" si="103"/>
        <v>2570.2669999999998</v>
      </c>
      <c r="AE822" s="29">
        <f>AE823+AE824+AE825</f>
        <v>0</v>
      </c>
      <c r="AF822" s="33">
        <f t="shared" si="103"/>
        <v>2570.2669999999998</v>
      </c>
      <c r="AG822" s="29">
        <f>AG823+AG824+AG825</f>
        <v>-12.87</v>
      </c>
      <c r="AH822" s="28">
        <f t="shared" si="99"/>
        <v>2557.3969999999999</v>
      </c>
    </row>
    <row r="823" spans="1:34" ht="80.099999999999994" customHeight="1" x14ac:dyDescent="0.4">
      <c r="A823" s="13"/>
      <c r="B823" s="34"/>
      <c r="C823" s="31" t="s">
        <v>110</v>
      </c>
      <c r="D823" s="80" t="s">
        <v>299</v>
      </c>
      <c r="E823" s="80">
        <v>100</v>
      </c>
      <c r="F823" s="33">
        <v>0</v>
      </c>
      <c r="G823" s="29">
        <v>2446.6709999999998</v>
      </c>
      <c r="H823" s="33">
        <f t="shared" si="100"/>
        <v>2446.6709999999998</v>
      </c>
      <c r="I823" s="29"/>
      <c r="J823" s="33">
        <f t="shared" si="100"/>
        <v>2446.6709999999998</v>
      </c>
      <c r="K823" s="29"/>
      <c r="L823" s="33">
        <f t="shared" si="100"/>
        <v>2446.6709999999998</v>
      </c>
      <c r="M823" s="29"/>
      <c r="N823" s="33">
        <f t="shared" si="100"/>
        <v>2446.6709999999998</v>
      </c>
      <c r="O823" s="29"/>
      <c r="P823" s="33">
        <f t="shared" si="102"/>
        <v>2446.6709999999998</v>
      </c>
      <c r="Q823" s="29"/>
      <c r="R823" s="33">
        <f t="shared" si="102"/>
        <v>2446.6709999999998</v>
      </c>
      <c r="S823" s="29"/>
      <c r="T823" s="33">
        <f t="shared" si="102"/>
        <v>2446.6709999999998</v>
      </c>
      <c r="U823" s="29"/>
      <c r="V823" s="33">
        <f t="shared" si="102"/>
        <v>2446.6709999999998</v>
      </c>
      <c r="W823" s="29"/>
      <c r="X823" s="33">
        <f t="shared" si="102"/>
        <v>2446.6709999999998</v>
      </c>
      <c r="Y823" s="29"/>
      <c r="Z823" s="33">
        <f t="shared" si="103"/>
        <v>2446.6709999999998</v>
      </c>
      <c r="AA823" s="29"/>
      <c r="AB823" s="33">
        <f t="shared" si="103"/>
        <v>2446.6709999999998</v>
      </c>
      <c r="AC823" s="29">
        <v>-26</v>
      </c>
      <c r="AD823" s="33">
        <f t="shared" si="103"/>
        <v>2420.6709999999998</v>
      </c>
      <c r="AE823" s="29"/>
      <c r="AF823" s="33">
        <f t="shared" si="103"/>
        <v>2420.6709999999998</v>
      </c>
      <c r="AG823" s="29">
        <v>-1.8819999999999999</v>
      </c>
      <c r="AH823" s="28">
        <f t="shared" si="99"/>
        <v>2418.7889999999998</v>
      </c>
    </row>
    <row r="824" spans="1:34" ht="47.1" customHeight="1" x14ac:dyDescent="0.4">
      <c r="A824" s="13"/>
      <c r="B824" s="34"/>
      <c r="C824" s="31" t="s">
        <v>14</v>
      </c>
      <c r="D824" s="80" t="s">
        <v>299</v>
      </c>
      <c r="E824" s="80">
        <v>200</v>
      </c>
      <c r="F824" s="33">
        <v>0</v>
      </c>
      <c r="G824" s="29">
        <v>159.46</v>
      </c>
      <c r="H824" s="33">
        <f t="shared" si="100"/>
        <v>159.46</v>
      </c>
      <c r="I824" s="29"/>
      <c r="J824" s="33">
        <f t="shared" si="100"/>
        <v>159.46</v>
      </c>
      <c r="K824" s="29"/>
      <c r="L824" s="33">
        <f t="shared" si="100"/>
        <v>159.46</v>
      </c>
      <c r="M824" s="29"/>
      <c r="N824" s="33">
        <f t="shared" si="100"/>
        <v>159.46</v>
      </c>
      <c r="O824" s="29"/>
      <c r="P824" s="33">
        <f t="shared" si="102"/>
        <v>159.46</v>
      </c>
      <c r="Q824" s="29"/>
      <c r="R824" s="33">
        <f t="shared" si="102"/>
        <v>159.46</v>
      </c>
      <c r="S824" s="29"/>
      <c r="T824" s="33">
        <f t="shared" si="102"/>
        <v>159.46</v>
      </c>
      <c r="U824" s="29"/>
      <c r="V824" s="33">
        <f t="shared" si="102"/>
        <v>159.46</v>
      </c>
      <c r="W824" s="29"/>
      <c r="X824" s="33">
        <f t="shared" si="102"/>
        <v>159.46</v>
      </c>
      <c r="Y824" s="29"/>
      <c r="Z824" s="33">
        <f t="shared" si="103"/>
        <v>159.46</v>
      </c>
      <c r="AA824" s="29"/>
      <c r="AB824" s="33">
        <f t="shared" si="103"/>
        <v>159.46</v>
      </c>
      <c r="AC824" s="29">
        <v>-10</v>
      </c>
      <c r="AD824" s="33">
        <f t="shared" si="103"/>
        <v>149.46</v>
      </c>
      <c r="AE824" s="29"/>
      <c r="AF824" s="33">
        <f t="shared" si="103"/>
        <v>149.46</v>
      </c>
      <c r="AG824" s="29">
        <v>-10.988</v>
      </c>
      <c r="AH824" s="28">
        <f t="shared" si="99"/>
        <v>138.47200000000001</v>
      </c>
    </row>
    <row r="825" spans="1:34" ht="26.25" x14ac:dyDescent="0.4">
      <c r="A825" s="13"/>
      <c r="B825" s="34"/>
      <c r="C825" s="31" t="s">
        <v>17</v>
      </c>
      <c r="D825" s="80" t="s">
        <v>299</v>
      </c>
      <c r="E825" s="80">
        <v>800</v>
      </c>
      <c r="F825" s="33">
        <v>0</v>
      </c>
      <c r="G825" s="29">
        <v>1</v>
      </c>
      <c r="H825" s="33">
        <f t="shared" si="100"/>
        <v>1</v>
      </c>
      <c r="I825" s="29"/>
      <c r="J825" s="33">
        <f t="shared" si="100"/>
        <v>1</v>
      </c>
      <c r="K825" s="29"/>
      <c r="L825" s="33">
        <f t="shared" si="100"/>
        <v>1</v>
      </c>
      <c r="M825" s="29"/>
      <c r="N825" s="33">
        <f t="shared" si="100"/>
        <v>1</v>
      </c>
      <c r="O825" s="29"/>
      <c r="P825" s="33">
        <f t="shared" si="102"/>
        <v>1</v>
      </c>
      <c r="Q825" s="29"/>
      <c r="R825" s="33">
        <f t="shared" si="102"/>
        <v>1</v>
      </c>
      <c r="S825" s="29"/>
      <c r="T825" s="33">
        <f t="shared" si="102"/>
        <v>1</v>
      </c>
      <c r="U825" s="29"/>
      <c r="V825" s="33">
        <f t="shared" si="102"/>
        <v>1</v>
      </c>
      <c r="W825" s="29"/>
      <c r="X825" s="33">
        <f t="shared" si="102"/>
        <v>1</v>
      </c>
      <c r="Y825" s="29"/>
      <c r="Z825" s="33">
        <f t="shared" si="103"/>
        <v>1</v>
      </c>
      <c r="AA825" s="29"/>
      <c r="AB825" s="33">
        <f t="shared" si="103"/>
        <v>1</v>
      </c>
      <c r="AC825" s="29">
        <v>-0.86399999999999999</v>
      </c>
      <c r="AD825" s="33">
        <f t="shared" si="103"/>
        <v>0.13600000000000001</v>
      </c>
      <c r="AE825" s="29"/>
      <c r="AF825" s="33">
        <f t="shared" si="103"/>
        <v>0.13600000000000001</v>
      </c>
      <c r="AG825" s="29"/>
      <c r="AH825" s="28">
        <f t="shared" si="99"/>
        <v>0.13600000000000001</v>
      </c>
    </row>
    <row r="826" spans="1:34" ht="65.45" customHeight="1" x14ac:dyDescent="0.4">
      <c r="A826" s="13"/>
      <c r="B826" s="34"/>
      <c r="C826" s="31" t="s">
        <v>447</v>
      </c>
      <c r="D826" s="80" t="s">
        <v>299</v>
      </c>
      <c r="E826" s="80"/>
      <c r="F826" s="33">
        <v>0</v>
      </c>
      <c r="G826" s="29">
        <f>G827+G828+G829</f>
        <v>6840.1929999999993</v>
      </c>
      <c r="H826" s="33">
        <f t="shared" si="100"/>
        <v>6840.1929999999993</v>
      </c>
      <c r="I826" s="29">
        <f>I827+I828+I829</f>
        <v>0</v>
      </c>
      <c r="J826" s="33">
        <f t="shared" si="100"/>
        <v>6840.1929999999993</v>
      </c>
      <c r="K826" s="29">
        <f>K827+K828+K829</f>
        <v>0</v>
      </c>
      <c r="L826" s="33">
        <f t="shared" si="100"/>
        <v>6840.1929999999993</v>
      </c>
      <c r="M826" s="29">
        <f>M827+M828+M829</f>
        <v>0</v>
      </c>
      <c r="N826" s="33">
        <f t="shared" si="100"/>
        <v>6840.1929999999993</v>
      </c>
      <c r="O826" s="29">
        <f>O827+O828+O829</f>
        <v>-614.95500000000004</v>
      </c>
      <c r="P826" s="33">
        <f t="shared" si="102"/>
        <v>6225.2379999999994</v>
      </c>
      <c r="Q826" s="29">
        <f>Q827+Q828+Q829</f>
        <v>0</v>
      </c>
      <c r="R826" s="33">
        <f t="shared" si="102"/>
        <v>6225.2379999999994</v>
      </c>
      <c r="S826" s="29">
        <f>S827+S828+S829</f>
        <v>30.2</v>
      </c>
      <c r="T826" s="33">
        <f t="shared" si="102"/>
        <v>6255.4379999999992</v>
      </c>
      <c r="U826" s="29">
        <f>U827+U828+U829</f>
        <v>0</v>
      </c>
      <c r="V826" s="33">
        <f t="shared" si="102"/>
        <v>6255.4379999999992</v>
      </c>
      <c r="W826" s="29">
        <f>W827+W828+W829</f>
        <v>0</v>
      </c>
      <c r="X826" s="33">
        <f t="shared" si="102"/>
        <v>6255.4379999999992</v>
      </c>
      <c r="Y826" s="29">
        <f>Y827+Y828+Y829</f>
        <v>0</v>
      </c>
      <c r="Z826" s="33">
        <f t="shared" si="103"/>
        <v>6255.4379999999992</v>
      </c>
      <c r="AA826" s="29">
        <f>AA827+AA828+AA829</f>
        <v>5.5</v>
      </c>
      <c r="AB826" s="33">
        <f t="shared" si="103"/>
        <v>6260.9379999999992</v>
      </c>
      <c r="AC826" s="29">
        <f>AC827+AC828+AC829</f>
        <v>0</v>
      </c>
      <c r="AD826" s="33">
        <f t="shared" si="103"/>
        <v>6260.9379999999992</v>
      </c>
      <c r="AE826" s="29">
        <f>AE827+AE828+AE829</f>
        <v>0</v>
      </c>
      <c r="AF826" s="33">
        <f t="shared" si="103"/>
        <v>6260.9379999999992</v>
      </c>
      <c r="AG826" s="29">
        <f>AG827+AG828+AG829</f>
        <v>-2.69</v>
      </c>
      <c r="AH826" s="28">
        <f t="shared" si="99"/>
        <v>6258.2479999999996</v>
      </c>
    </row>
    <row r="827" spans="1:34" ht="88.5" customHeight="1" x14ac:dyDescent="0.4">
      <c r="A827" s="13"/>
      <c r="B827" s="34"/>
      <c r="C827" s="31" t="s">
        <v>110</v>
      </c>
      <c r="D827" s="80" t="s">
        <v>299</v>
      </c>
      <c r="E827" s="80">
        <v>100</v>
      </c>
      <c r="F827" s="33">
        <v>0</v>
      </c>
      <c r="G827" s="29">
        <v>6113.5519999999997</v>
      </c>
      <c r="H827" s="33">
        <f t="shared" si="100"/>
        <v>6113.5519999999997</v>
      </c>
      <c r="I827" s="29"/>
      <c r="J827" s="33">
        <f t="shared" si="100"/>
        <v>6113.5519999999997</v>
      </c>
      <c r="K827" s="29"/>
      <c r="L827" s="33">
        <f t="shared" si="100"/>
        <v>6113.5519999999997</v>
      </c>
      <c r="M827" s="29"/>
      <c r="N827" s="33">
        <f t="shared" si="100"/>
        <v>6113.5519999999997</v>
      </c>
      <c r="O827" s="29">
        <v>-614.95500000000004</v>
      </c>
      <c r="P827" s="33">
        <f t="shared" si="102"/>
        <v>5498.5969999999998</v>
      </c>
      <c r="Q827" s="29"/>
      <c r="R827" s="33">
        <f t="shared" si="102"/>
        <v>5498.5969999999998</v>
      </c>
      <c r="S827" s="29"/>
      <c r="T827" s="33">
        <f t="shared" si="102"/>
        <v>5498.5969999999998</v>
      </c>
      <c r="U827" s="29"/>
      <c r="V827" s="33">
        <f t="shared" si="102"/>
        <v>5498.5969999999998</v>
      </c>
      <c r="W827" s="29"/>
      <c r="X827" s="33">
        <f t="shared" si="102"/>
        <v>5498.5969999999998</v>
      </c>
      <c r="Y827" s="29"/>
      <c r="Z827" s="33">
        <f t="shared" si="103"/>
        <v>5498.5969999999998</v>
      </c>
      <c r="AA827" s="29"/>
      <c r="AB827" s="33">
        <f t="shared" si="103"/>
        <v>5498.5969999999998</v>
      </c>
      <c r="AC827" s="29"/>
      <c r="AD827" s="33">
        <f t="shared" si="103"/>
        <v>5498.5969999999998</v>
      </c>
      <c r="AE827" s="29"/>
      <c r="AF827" s="33">
        <f t="shared" si="103"/>
        <v>5498.5969999999998</v>
      </c>
      <c r="AG827" s="29">
        <v>-2.69</v>
      </c>
      <c r="AH827" s="28">
        <f t="shared" si="99"/>
        <v>5495.9070000000002</v>
      </c>
    </row>
    <row r="828" spans="1:34" ht="39" customHeight="1" x14ac:dyDescent="0.4">
      <c r="A828" s="13"/>
      <c r="B828" s="34"/>
      <c r="C828" s="31" t="s">
        <v>14</v>
      </c>
      <c r="D828" s="80" t="s">
        <v>299</v>
      </c>
      <c r="E828" s="80">
        <v>200</v>
      </c>
      <c r="F828" s="33">
        <v>0</v>
      </c>
      <c r="G828" s="29">
        <v>659.64099999999996</v>
      </c>
      <c r="H828" s="33">
        <f t="shared" si="100"/>
        <v>659.64099999999996</v>
      </c>
      <c r="I828" s="29"/>
      <c r="J828" s="33">
        <f t="shared" si="100"/>
        <v>659.64099999999996</v>
      </c>
      <c r="K828" s="29"/>
      <c r="L828" s="33">
        <f t="shared" si="100"/>
        <v>659.64099999999996</v>
      </c>
      <c r="M828" s="29"/>
      <c r="N828" s="33">
        <f t="shared" si="100"/>
        <v>659.64099999999996</v>
      </c>
      <c r="O828" s="29"/>
      <c r="P828" s="33">
        <f t="shared" si="102"/>
        <v>659.64099999999996</v>
      </c>
      <c r="Q828" s="29"/>
      <c r="R828" s="33">
        <f t="shared" si="102"/>
        <v>659.64099999999996</v>
      </c>
      <c r="S828" s="29"/>
      <c r="T828" s="33">
        <f t="shared" si="102"/>
        <v>659.64099999999996</v>
      </c>
      <c r="U828" s="29"/>
      <c r="V828" s="33">
        <f t="shared" si="102"/>
        <v>659.64099999999996</v>
      </c>
      <c r="W828" s="29"/>
      <c r="X828" s="33">
        <f t="shared" si="102"/>
        <v>659.64099999999996</v>
      </c>
      <c r="Y828" s="29"/>
      <c r="Z828" s="33">
        <f t="shared" si="103"/>
        <v>659.64099999999996</v>
      </c>
      <c r="AA828" s="29">
        <v>5.5</v>
      </c>
      <c r="AB828" s="33">
        <f t="shared" si="103"/>
        <v>665.14099999999996</v>
      </c>
      <c r="AC828" s="29">
        <v>1.595</v>
      </c>
      <c r="AD828" s="33">
        <f t="shared" si="103"/>
        <v>666.73599999999999</v>
      </c>
      <c r="AE828" s="29"/>
      <c r="AF828" s="33">
        <f t="shared" si="103"/>
        <v>666.73599999999999</v>
      </c>
      <c r="AG828" s="29"/>
      <c r="AH828" s="28">
        <f t="shared" si="99"/>
        <v>666.73599999999999</v>
      </c>
    </row>
    <row r="829" spans="1:34" ht="26.25" x14ac:dyDescent="0.4">
      <c r="A829" s="13"/>
      <c r="B829" s="34"/>
      <c r="C829" s="31" t="s">
        <v>17</v>
      </c>
      <c r="D829" s="80" t="s">
        <v>299</v>
      </c>
      <c r="E829" s="80">
        <v>800</v>
      </c>
      <c r="F829" s="33">
        <v>0</v>
      </c>
      <c r="G829" s="29">
        <v>67</v>
      </c>
      <c r="H829" s="33">
        <f t="shared" si="100"/>
        <v>67</v>
      </c>
      <c r="I829" s="29"/>
      <c r="J829" s="33">
        <f t="shared" si="100"/>
        <v>67</v>
      </c>
      <c r="K829" s="29"/>
      <c r="L829" s="33">
        <f t="shared" si="100"/>
        <v>67</v>
      </c>
      <c r="M829" s="29"/>
      <c r="N829" s="33">
        <f t="shared" si="100"/>
        <v>67</v>
      </c>
      <c r="O829" s="29"/>
      <c r="P829" s="33">
        <f t="shared" si="102"/>
        <v>67</v>
      </c>
      <c r="Q829" s="29"/>
      <c r="R829" s="33">
        <f t="shared" si="102"/>
        <v>67</v>
      </c>
      <c r="S829" s="29">
        <v>30.2</v>
      </c>
      <c r="T829" s="33">
        <f t="shared" si="102"/>
        <v>97.2</v>
      </c>
      <c r="U829" s="29"/>
      <c r="V829" s="33">
        <f t="shared" si="102"/>
        <v>97.2</v>
      </c>
      <c r="W829" s="29"/>
      <c r="X829" s="33">
        <f t="shared" si="102"/>
        <v>97.2</v>
      </c>
      <c r="Y829" s="29"/>
      <c r="Z829" s="33">
        <f t="shared" si="103"/>
        <v>97.2</v>
      </c>
      <c r="AA829" s="29"/>
      <c r="AB829" s="33">
        <f t="shared" si="103"/>
        <v>97.2</v>
      </c>
      <c r="AC829" s="29">
        <v>-1.595</v>
      </c>
      <c r="AD829" s="33">
        <f t="shared" si="103"/>
        <v>95.605000000000004</v>
      </c>
      <c r="AE829" s="29"/>
      <c r="AF829" s="33">
        <f t="shared" si="103"/>
        <v>95.605000000000004</v>
      </c>
      <c r="AG829" s="29"/>
      <c r="AH829" s="28">
        <f t="shared" si="99"/>
        <v>95.605000000000004</v>
      </c>
    </row>
    <row r="830" spans="1:34" ht="26.25" x14ac:dyDescent="0.4">
      <c r="A830" s="13"/>
      <c r="B830" s="34"/>
      <c r="C830" s="114" t="s">
        <v>304</v>
      </c>
      <c r="D830" s="172" t="s">
        <v>305</v>
      </c>
      <c r="E830" s="172"/>
      <c r="F830" s="33"/>
      <c r="G830" s="29"/>
      <c r="H830" s="33"/>
      <c r="I830" s="29"/>
      <c r="J830" s="33"/>
      <c r="K830" s="29"/>
      <c r="L830" s="33"/>
      <c r="M830" s="29"/>
      <c r="N830" s="33"/>
      <c r="O830" s="29"/>
      <c r="P830" s="33"/>
      <c r="Q830" s="29"/>
      <c r="R830" s="33"/>
      <c r="S830" s="29"/>
      <c r="T830" s="33"/>
      <c r="U830" s="29">
        <f>U831</f>
        <v>330.06200000000001</v>
      </c>
      <c r="V830" s="33">
        <f t="shared" si="102"/>
        <v>330.06200000000001</v>
      </c>
      <c r="W830" s="29">
        <f>W831</f>
        <v>0</v>
      </c>
      <c r="X830" s="33">
        <f t="shared" si="102"/>
        <v>330.06200000000001</v>
      </c>
      <c r="Y830" s="29">
        <f>Y831</f>
        <v>0</v>
      </c>
      <c r="Z830" s="33">
        <f t="shared" si="103"/>
        <v>330.06200000000001</v>
      </c>
      <c r="AA830" s="29">
        <f>AA831</f>
        <v>0</v>
      </c>
      <c r="AB830" s="33">
        <f t="shared" si="103"/>
        <v>330.06200000000001</v>
      </c>
      <c r="AC830" s="29">
        <f>AC831</f>
        <v>54.177</v>
      </c>
      <c r="AD830" s="33">
        <f t="shared" si="103"/>
        <v>384.23900000000003</v>
      </c>
      <c r="AE830" s="29">
        <f>AE831</f>
        <v>0</v>
      </c>
      <c r="AF830" s="33">
        <f t="shared" si="103"/>
        <v>384.23900000000003</v>
      </c>
      <c r="AG830" s="29">
        <f>AG831</f>
        <v>0</v>
      </c>
      <c r="AH830" s="28">
        <f t="shared" si="99"/>
        <v>384.23900000000003</v>
      </c>
    </row>
    <row r="831" spans="1:34" ht="26.25" x14ac:dyDescent="0.4">
      <c r="A831" s="13"/>
      <c r="B831" s="34"/>
      <c r="C831" s="114" t="s">
        <v>17</v>
      </c>
      <c r="D831" s="172" t="s">
        <v>305</v>
      </c>
      <c r="E831" s="172">
        <v>800</v>
      </c>
      <c r="F831" s="33"/>
      <c r="G831" s="29"/>
      <c r="H831" s="33"/>
      <c r="I831" s="29"/>
      <c r="J831" s="33"/>
      <c r="K831" s="29"/>
      <c r="L831" s="33"/>
      <c r="M831" s="29"/>
      <c r="N831" s="33"/>
      <c r="O831" s="29"/>
      <c r="P831" s="33"/>
      <c r="Q831" s="29"/>
      <c r="R831" s="33"/>
      <c r="S831" s="29"/>
      <c r="T831" s="33"/>
      <c r="U831" s="29">
        <v>330.06200000000001</v>
      </c>
      <c r="V831" s="33">
        <f t="shared" si="102"/>
        <v>330.06200000000001</v>
      </c>
      <c r="W831" s="29"/>
      <c r="X831" s="33">
        <f t="shared" si="102"/>
        <v>330.06200000000001</v>
      </c>
      <c r="Y831" s="29"/>
      <c r="Z831" s="33">
        <f t="shared" si="103"/>
        <v>330.06200000000001</v>
      </c>
      <c r="AA831" s="29"/>
      <c r="AB831" s="33">
        <f t="shared" si="103"/>
        <v>330.06200000000001</v>
      </c>
      <c r="AC831" s="29">
        <v>54.177</v>
      </c>
      <c r="AD831" s="33">
        <f t="shared" si="103"/>
        <v>384.23900000000003</v>
      </c>
      <c r="AE831" s="29"/>
      <c r="AF831" s="33">
        <f t="shared" si="103"/>
        <v>384.23900000000003</v>
      </c>
      <c r="AG831" s="29"/>
      <c r="AH831" s="28">
        <f t="shared" si="99"/>
        <v>384.23900000000003</v>
      </c>
    </row>
    <row r="832" spans="1:34" ht="66.599999999999994" customHeight="1" x14ac:dyDescent="0.4">
      <c r="A832" s="13"/>
      <c r="B832" s="34"/>
      <c r="C832" s="31" t="s">
        <v>300</v>
      </c>
      <c r="D832" s="80" t="s">
        <v>301</v>
      </c>
      <c r="E832" s="80"/>
      <c r="F832" s="33">
        <v>0</v>
      </c>
      <c r="G832" s="29">
        <f>G833</f>
        <v>807.63800000000003</v>
      </c>
      <c r="H832" s="33">
        <f t="shared" si="100"/>
        <v>807.63800000000003</v>
      </c>
      <c r="I832" s="29">
        <f>I833</f>
        <v>0</v>
      </c>
      <c r="J832" s="33">
        <f t="shared" si="100"/>
        <v>807.63800000000003</v>
      </c>
      <c r="K832" s="29">
        <f>K833</f>
        <v>0</v>
      </c>
      <c r="L832" s="33">
        <f t="shared" si="100"/>
        <v>807.63800000000003</v>
      </c>
      <c r="M832" s="29">
        <f>M833</f>
        <v>0</v>
      </c>
      <c r="N832" s="33">
        <f t="shared" si="100"/>
        <v>807.63800000000003</v>
      </c>
      <c r="O832" s="29">
        <f>O833</f>
        <v>0</v>
      </c>
      <c r="P832" s="33">
        <f t="shared" si="102"/>
        <v>807.63800000000003</v>
      </c>
      <c r="Q832" s="29">
        <f>Q833</f>
        <v>0</v>
      </c>
      <c r="R832" s="33">
        <f t="shared" si="102"/>
        <v>807.63800000000003</v>
      </c>
      <c r="S832" s="29">
        <f>S833</f>
        <v>0</v>
      </c>
      <c r="T832" s="33">
        <f t="shared" si="102"/>
        <v>807.63800000000003</v>
      </c>
      <c r="U832" s="29">
        <f>U833</f>
        <v>0</v>
      </c>
      <c r="V832" s="33">
        <f t="shared" si="102"/>
        <v>807.63800000000003</v>
      </c>
      <c r="W832" s="29">
        <f>W833</f>
        <v>0</v>
      </c>
      <c r="X832" s="33">
        <f t="shared" si="102"/>
        <v>807.63800000000003</v>
      </c>
      <c r="Y832" s="29">
        <f>Y833</f>
        <v>0</v>
      </c>
      <c r="Z832" s="33">
        <f t="shared" si="103"/>
        <v>807.63800000000003</v>
      </c>
      <c r="AA832" s="29">
        <f>AA833</f>
        <v>0</v>
      </c>
      <c r="AB832" s="33">
        <f t="shared" si="103"/>
        <v>807.63800000000003</v>
      </c>
      <c r="AC832" s="29">
        <f>AC833</f>
        <v>0</v>
      </c>
      <c r="AD832" s="33">
        <f t="shared" si="103"/>
        <v>807.63800000000003</v>
      </c>
      <c r="AE832" s="29">
        <f>AE833</f>
        <v>0</v>
      </c>
      <c r="AF832" s="33">
        <f t="shared" si="103"/>
        <v>807.63800000000003</v>
      </c>
      <c r="AG832" s="29">
        <f>AG833</f>
        <v>0</v>
      </c>
      <c r="AH832" s="28">
        <f t="shared" si="99"/>
        <v>807.63800000000003</v>
      </c>
    </row>
    <row r="833" spans="1:34" ht="49.5" customHeight="1" x14ac:dyDescent="0.4">
      <c r="A833" s="13"/>
      <c r="B833" s="34"/>
      <c r="C833" s="31" t="s">
        <v>19</v>
      </c>
      <c r="D833" s="80" t="s">
        <v>301</v>
      </c>
      <c r="E833" s="80">
        <v>600</v>
      </c>
      <c r="F833" s="33">
        <v>0</v>
      </c>
      <c r="G833" s="29">
        <v>807.63800000000003</v>
      </c>
      <c r="H833" s="33">
        <f t="shared" si="100"/>
        <v>807.63800000000003</v>
      </c>
      <c r="I833" s="29"/>
      <c r="J833" s="33">
        <f t="shared" si="100"/>
        <v>807.63800000000003</v>
      </c>
      <c r="K833" s="29"/>
      <c r="L833" s="33">
        <f t="shared" si="100"/>
        <v>807.63800000000003</v>
      </c>
      <c r="M833" s="29"/>
      <c r="N833" s="33">
        <f t="shared" si="100"/>
        <v>807.63800000000003</v>
      </c>
      <c r="O833" s="29"/>
      <c r="P833" s="33">
        <f t="shared" si="102"/>
        <v>807.63800000000003</v>
      </c>
      <c r="Q833" s="29"/>
      <c r="R833" s="33">
        <f t="shared" si="102"/>
        <v>807.63800000000003</v>
      </c>
      <c r="S833" s="29"/>
      <c r="T833" s="33">
        <f t="shared" si="102"/>
        <v>807.63800000000003</v>
      </c>
      <c r="U833" s="29"/>
      <c r="V833" s="33">
        <f t="shared" si="102"/>
        <v>807.63800000000003</v>
      </c>
      <c r="W833" s="29"/>
      <c r="X833" s="33">
        <f t="shared" si="102"/>
        <v>807.63800000000003</v>
      </c>
      <c r="Y833" s="29"/>
      <c r="Z833" s="33">
        <f t="shared" si="103"/>
        <v>807.63800000000003</v>
      </c>
      <c r="AA833" s="29"/>
      <c r="AB833" s="33">
        <f t="shared" si="103"/>
        <v>807.63800000000003</v>
      </c>
      <c r="AC833" s="29"/>
      <c r="AD833" s="33">
        <f t="shared" si="103"/>
        <v>807.63800000000003</v>
      </c>
      <c r="AE833" s="29"/>
      <c r="AF833" s="33">
        <f t="shared" si="103"/>
        <v>807.63800000000003</v>
      </c>
      <c r="AG833" s="29"/>
      <c r="AH833" s="28">
        <f t="shared" si="99"/>
        <v>807.63800000000003</v>
      </c>
    </row>
    <row r="834" spans="1:34" ht="54" customHeight="1" x14ac:dyDescent="0.4">
      <c r="A834" s="13"/>
      <c r="B834" s="34"/>
      <c r="C834" s="31" t="s">
        <v>392</v>
      </c>
      <c r="D834" s="80" t="s">
        <v>302</v>
      </c>
      <c r="E834" s="80"/>
      <c r="F834" s="33">
        <v>0</v>
      </c>
      <c r="G834" s="29">
        <f>G835</f>
        <v>428</v>
      </c>
      <c r="H834" s="33">
        <f t="shared" si="100"/>
        <v>428</v>
      </c>
      <c r="I834" s="29">
        <f>I835</f>
        <v>0</v>
      </c>
      <c r="J834" s="33">
        <f t="shared" si="100"/>
        <v>428</v>
      </c>
      <c r="K834" s="29">
        <f>K835</f>
        <v>0</v>
      </c>
      <c r="L834" s="33">
        <f t="shared" si="100"/>
        <v>428</v>
      </c>
      <c r="M834" s="29">
        <f>M835</f>
        <v>0</v>
      </c>
      <c r="N834" s="33">
        <f t="shared" si="100"/>
        <v>428</v>
      </c>
      <c r="O834" s="29">
        <f>O835</f>
        <v>0</v>
      </c>
      <c r="P834" s="33">
        <f t="shared" si="102"/>
        <v>428</v>
      </c>
      <c r="Q834" s="29">
        <f>Q835</f>
        <v>0</v>
      </c>
      <c r="R834" s="33">
        <f t="shared" si="102"/>
        <v>428</v>
      </c>
      <c r="S834" s="29">
        <f>S835</f>
        <v>0</v>
      </c>
      <c r="T834" s="33">
        <f t="shared" si="102"/>
        <v>428</v>
      </c>
      <c r="U834" s="29">
        <f>U835</f>
        <v>0</v>
      </c>
      <c r="V834" s="33">
        <f t="shared" si="102"/>
        <v>428</v>
      </c>
      <c r="W834" s="29">
        <f>W835</f>
        <v>0</v>
      </c>
      <c r="X834" s="33">
        <f t="shared" si="102"/>
        <v>428</v>
      </c>
      <c r="Y834" s="29">
        <f>Y835</f>
        <v>0</v>
      </c>
      <c r="Z834" s="33">
        <f t="shared" si="103"/>
        <v>428</v>
      </c>
      <c r="AA834" s="29">
        <f>AA835</f>
        <v>0</v>
      </c>
      <c r="AB834" s="33">
        <f t="shared" si="103"/>
        <v>428</v>
      </c>
      <c r="AC834" s="29">
        <f>AC835</f>
        <v>0</v>
      </c>
      <c r="AD834" s="33">
        <f t="shared" si="103"/>
        <v>428</v>
      </c>
      <c r="AE834" s="29">
        <f>AE835</f>
        <v>0</v>
      </c>
      <c r="AF834" s="33">
        <f t="shared" si="103"/>
        <v>428</v>
      </c>
      <c r="AG834" s="29">
        <f>AG835</f>
        <v>0</v>
      </c>
      <c r="AH834" s="28">
        <f t="shared" si="99"/>
        <v>428</v>
      </c>
    </row>
    <row r="835" spans="1:34" ht="49.5" customHeight="1" x14ac:dyDescent="0.4">
      <c r="A835" s="13"/>
      <c r="B835" s="34"/>
      <c r="C835" s="31" t="s">
        <v>303</v>
      </c>
      <c r="D835" s="80" t="s">
        <v>302</v>
      </c>
      <c r="E835" s="80"/>
      <c r="F835" s="33">
        <v>0</v>
      </c>
      <c r="G835" s="29">
        <f>G836</f>
        <v>428</v>
      </c>
      <c r="H835" s="33">
        <f t="shared" si="100"/>
        <v>428</v>
      </c>
      <c r="I835" s="29">
        <f>I836</f>
        <v>0</v>
      </c>
      <c r="J835" s="33">
        <f t="shared" si="100"/>
        <v>428</v>
      </c>
      <c r="K835" s="29">
        <f>K836</f>
        <v>0</v>
      </c>
      <c r="L835" s="33">
        <f t="shared" si="100"/>
        <v>428</v>
      </c>
      <c r="M835" s="29">
        <f>M836</f>
        <v>0</v>
      </c>
      <c r="N835" s="33">
        <f t="shared" si="100"/>
        <v>428</v>
      </c>
      <c r="O835" s="29">
        <f>O836</f>
        <v>0</v>
      </c>
      <c r="P835" s="33">
        <f t="shared" si="102"/>
        <v>428</v>
      </c>
      <c r="Q835" s="29">
        <f>Q836</f>
        <v>0</v>
      </c>
      <c r="R835" s="33">
        <f t="shared" si="102"/>
        <v>428</v>
      </c>
      <c r="S835" s="29">
        <f>S836</f>
        <v>0</v>
      </c>
      <c r="T835" s="33">
        <f t="shared" si="102"/>
        <v>428</v>
      </c>
      <c r="U835" s="29">
        <f>U836</f>
        <v>0</v>
      </c>
      <c r="V835" s="33">
        <f t="shared" si="102"/>
        <v>428</v>
      </c>
      <c r="W835" s="29">
        <f>W836</f>
        <v>0</v>
      </c>
      <c r="X835" s="33">
        <f t="shared" si="102"/>
        <v>428</v>
      </c>
      <c r="Y835" s="29">
        <f>Y836</f>
        <v>0</v>
      </c>
      <c r="Z835" s="33">
        <f t="shared" si="103"/>
        <v>428</v>
      </c>
      <c r="AA835" s="29">
        <f>AA836</f>
        <v>0</v>
      </c>
      <c r="AB835" s="33">
        <f t="shared" si="103"/>
        <v>428</v>
      </c>
      <c r="AC835" s="29">
        <f>AC836</f>
        <v>0</v>
      </c>
      <c r="AD835" s="33">
        <f t="shared" si="103"/>
        <v>428</v>
      </c>
      <c r="AE835" s="29">
        <f>AE836</f>
        <v>0</v>
      </c>
      <c r="AF835" s="33">
        <f t="shared" si="103"/>
        <v>428</v>
      </c>
      <c r="AG835" s="29">
        <f>AG836</f>
        <v>0</v>
      </c>
      <c r="AH835" s="28">
        <f t="shared" si="99"/>
        <v>428</v>
      </c>
    </row>
    <row r="836" spans="1:34" ht="48" customHeight="1" x14ac:dyDescent="0.4">
      <c r="A836" s="13"/>
      <c r="B836" s="34"/>
      <c r="C836" s="31" t="s">
        <v>19</v>
      </c>
      <c r="D836" s="80" t="s">
        <v>302</v>
      </c>
      <c r="E836" s="80">
        <v>600</v>
      </c>
      <c r="F836" s="33">
        <v>0</v>
      </c>
      <c r="G836" s="29">
        <v>428</v>
      </c>
      <c r="H836" s="33">
        <f t="shared" si="100"/>
        <v>428</v>
      </c>
      <c r="I836" s="29"/>
      <c r="J836" s="33">
        <f t="shared" si="100"/>
        <v>428</v>
      </c>
      <c r="K836" s="29"/>
      <c r="L836" s="33">
        <f t="shared" si="100"/>
        <v>428</v>
      </c>
      <c r="M836" s="29"/>
      <c r="N836" s="33">
        <f t="shared" si="100"/>
        <v>428</v>
      </c>
      <c r="O836" s="29"/>
      <c r="P836" s="33">
        <f t="shared" si="102"/>
        <v>428</v>
      </c>
      <c r="Q836" s="29"/>
      <c r="R836" s="33">
        <f t="shared" si="102"/>
        <v>428</v>
      </c>
      <c r="S836" s="29"/>
      <c r="T836" s="33">
        <f t="shared" si="102"/>
        <v>428</v>
      </c>
      <c r="U836" s="29"/>
      <c r="V836" s="33">
        <f t="shared" si="102"/>
        <v>428</v>
      </c>
      <c r="W836" s="29"/>
      <c r="X836" s="33">
        <f t="shared" si="102"/>
        <v>428</v>
      </c>
      <c r="Y836" s="29"/>
      <c r="Z836" s="33">
        <f t="shared" si="103"/>
        <v>428</v>
      </c>
      <c r="AA836" s="29"/>
      <c r="AB836" s="33">
        <f t="shared" si="103"/>
        <v>428</v>
      </c>
      <c r="AC836" s="29"/>
      <c r="AD836" s="33">
        <f t="shared" si="103"/>
        <v>428</v>
      </c>
      <c r="AE836" s="29"/>
      <c r="AF836" s="33">
        <f t="shared" si="103"/>
        <v>428</v>
      </c>
      <c r="AG836" s="29"/>
      <c r="AH836" s="28">
        <f t="shared" si="99"/>
        <v>428</v>
      </c>
    </row>
    <row r="837" spans="1:34" ht="26.25" hidden="1" x14ac:dyDescent="0.4">
      <c r="A837" s="13"/>
      <c r="B837" s="34"/>
      <c r="C837" s="31" t="s">
        <v>304</v>
      </c>
      <c r="D837" s="80" t="s">
        <v>305</v>
      </c>
      <c r="E837" s="80"/>
      <c r="F837" s="33">
        <v>0</v>
      </c>
      <c r="G837" s="29">
        <f>G842</f>
        <v>0</v>
      </c>
      <c r="H837" s="33">
        <f t="shared" si="100"/>
        <v>0</v>
      </c>
      <c r="I837" s="29">
        <f>I842</f>
        <v>0</v>
      </c>
      <c r="J837" s="33">
        <f t="shared" si="100"/>
        <v>0</v>
      </c>
      <c r="K837" s="29">
        <f>K842</f>
        <v>0</v>
      </c>
      <c r="L837" s="33">
        <f t="shared" si="100"/>
        <v>0</v>
      </c>
      <c r="M837" s="29">
        <f>M842</f>
        <v>0</v>
      </c>
      <c r="N837" s="33">
        <f t="shared" si="100"/>
        <v>0</v>
      </c>
      <c r="O837" s="29">
        <f>O842</f>
        <v>0</v>
      </c>
      <c r="P837" s="33">
        <f t="shared" si="102"/>
        <v>0</v>
      </c>
      <c r="Q837" s="29">
        <f>Q842</f>
        <v>0</v>
      </c>
      <c r="R837" s="33">
        <f t="shared" si="102"/>
        <v>0</v>
      </c>
      <c r="S837" s="29">
        <f>S842</f>
        <v>0</v>
      </c>
      <c r="T837" s="33">
        <f t="shared" si="102"/>
        <v>0</v>
      </c>
      <c r="U837" s="29">
        <f>U842</f>
        <v>0</v>
      </c>
      <c r="V837" s="33">
        <f t="shared" si="102"/>
        <v>0</v>
      </c>
      <c r="W837" s="29">
        <f>W842</f>
        <v>0</v>
      </c>
      <c r="X837" s="33">
        <f t="shared" si="102"/>
        <v>0</v>
      </c>
      <c r="Y837" s="29">
        <f>Y842</f>
        <v>0</v>
      </c>
      <c r="Z837" s="33">
        <f t="shared" si="103"/>
        <v>0</v>
      </c>
      <c r="AA837" s="29">
        <f>AA842</f>
        <v>0</v>
      </c>
      <c r="AB837" s="33">
        <f t="shared" si="103"/>
        <v>0</v>
      </c>
      <c r="AC837" s="29">
        <f>AC842</f>
        <v>0</v>
      </c>
      <c r="AD837" s="33">
        <f t="shared" si="103"/>
        <v>0</v>
      </c>
      <c r="AE837" s="29">
        <f>AE842</f>
        <v>0</v>
      </c>
      <c r="AF837" s="33">
        <f t="shared" si="103"/>
        <v>0</v>
      </c>
      <c r="AG837" s="29">
        <f>AG842</f>
        <v>0</v>
      </c>
      <c r="AH837" s="28">
        <f t="shared" si="99"/>
        <v>0</v>
      </c>
    </row>
    <row r="838" spans="1:34" ht="121.5" hidden="1" customHeight="1" x14ac:dyDescent="0.4">
      <c r="A838" s="13"/>
      <c r="B838" s="34"/>
      <c r="C838" s="97" t="s">
        <v>620</v>
      </c>
      <c r="D838" s="80" t="s">
        <v>302</v>
      </c>
      <c r="E838" s="80"/>
      <c r="F838" s="33">
        <v>0</v>
      </c>
      <c r="G838" s="29">
        <f>G839</f>
        <v>0</v>
      </c>
      <c r="H838" s="33">
        <f t="shared" si="100"/>
        <v>0</v>
      </c>
      <c r="I838" s="29">
        <f>I839</f>
        <v>0</v>
      </c>
      <c r="J838" s="33">
        <f t="shared" si="100"/>
        <v>0</v>
      </c>
      <c r="K838" s="29">
        <f>K839</f>
        <v>0</v>
      </c>
      <c r="L838" s="33">
        <f t="shared" si="100"/>
        <v>0</v>
      </c>
      <c r="M838" s="29">
        <f>M839</f>
        <v>0</v>
      </c>
      <c r="N838" s="33">
        <f t="shared" si="100"/>
        <v>0</v>
      </c>
      <c r="O838" s="29">
        <f>O839</f>
        <v>0</v>
      </c>
      <c r="P838" s="33">
        <f t="shared" si="102"/>
        <v>0</v>
      </c>
      <c r="Q838" s="29">
        <f>Q839</f>
        <v>0</v>
      </c>
      <c r="R838" s="33">
        <f t="shared" si="102"/>
        <v>0</v>
      </c>
      <c r="S838" s="29">
        <f>S839</f>
        <v>0</v>
      </c>
      <c r="T838" s="33">
        <f t="shared" si="102"/>
        <v>0</v>
      </c>
      <c r="U838" s="29">
        <f>U839</f>
        <v>0</v>
      </c>
      <c r="V838" s="33">
        <f t="shared" si="102"/>
        <v>0</v>
      </c>
      <c r="W838" s="29">
        <f>W839</f>
        <v>0</v>
      </c>
      <c r="X838" s="33">
        <f t="shared" si="102"/>
        <v>0</v>
      </c>
      <c r="Y838" s="29">
        <f>Y839</f>
        <v>0</v>
      </c>
      <c r="Z838" s="33">
        <f t="shared" si="103"/>
        <v>0</v>
      </c>
      <c r="AA838" s="29">
        <f>AA839</f>
        <v>0</v>
      </c>
      <c r="AB838" s="33">
        <f t="shared" si="103"/>
        <v>0</v>
      </c>
      <c r="AC838" s="29">
        <f>AC839</f>
        <v>0</v>
      </c>
      <c r="AD838" s="33">
        <f t="shared" si="103"/>
        <v>0</v>
      </c>
      <c r="AE838" s="29">
        <f>AE839</f>
        <v>0</v>
      </c>
      <c r="AF838" s="33">
        <f t="shared" si="103"/>
        <v>0</v>
      </c>
      <c r="AG838" s="29">
        <f>AG839</f>
        <v>0</v>
      </c>
      <c r="AH838" s="28">
        <f t="shared" si="99"/>
        <v>0</v>
      </c>
    </row>
    <row r="839" spans="1:34" ht="81" hidden="1" x14ac:dyDescent="0.4">
      <c r="A839" s="13"/>
      <c r="B839" s="34"/>
      <c r="C839" s="97" t="s">
        <v>623</v>
      </c>
      <c r="D839" s="80" t="s">
        <v>302</v>
      </c>
      <c r="E839" s="80"/>
      <c r="F839" s="33">
        <v>0</v>
      </c>
      <c r="G839" s="29">
        <f>G840+G841</f>
        <v>0</v>
      </c>
      <c r="H839" s="33">
        <f t="shared" si="100"/>
        <v>0</v>
      </c>
      <c r="I839" s="29">
        <f>I840+I841</f>
        <v>0</v>
      </c>
      <c r="J839" s="33">
        <f t="shared" si="100"/>
        <v>0</v>
      </c>
      <c r="K839" s="29">
        <f>K840+K841</f>
        <v>0</v>
      </c>
      <c r="L839" s="33">
        <f t="shared" si="100"/>
        <v>0</v>
      </c>
      <c r="M839" s="29">
        <f>M840+M841</f>
        <v>0</v>
      </c>
      <c r="N839" s="33">
        <f t="shared" si="100"/>
        <v>0</v>
      </c>
      <c r="O839" s="29">
        <f>O840+O841</f>
        <v>0</v>
      </c>
      <c r="P839" s="33">
        <f t="shared" si="102"/>
        <v>0</v>
      </c>
      <c r="Q839" s="29">
        <f>Q840+Q841</f>
        <v>0</v>
      </c>
      <c r="R839" s="33">
        <f t="shared" si="102"/>
        <v>0</v>
      </c>
      <c r="S839" s="29">
        <f>S840+S841</f>
        <v>0</v>
      </c>
      <c r="T839" s="33">
        <f t="shared" si="102"/>
        <v>0</v>
      </c>
      <c r="U839" s="29">
        <f>U840+U841</f>
        <v>0</v>
      </c>
      <c r="V839" s="33">
        <f t="shared" si="102"/>
        <v>0</v>
      </c>
      <c r="W839" s="29">
        <f>W840+W841</f>
        <v>0</v>
      </c>
      <c r="X839" s="33">
        <f t="shared" si="102"/>
        <v>0</v>
      </c>
      <c r="Y839" s="29">
        <f>Y840+Y841</f>
        <v>0</v>
      </c>
      <c r="Z839" s="33">
        <f t="shared" si="103"/>
        <v>0</v>
      </c>
      <c r="AA839" s="29">
        <f>AA840+AA841</f>
        <v>0</v>
      </c>
      <c r="AB839" s="33">
        <f t="shared" si="103"/>
        <v>0</v>
      </c>
      <c r="AC839" s="29">
        <f>AC840+AC841</f>
        <v>0</v>
      </c>
      <c r="AD839" s="33">
        <f t="shared" si="103"/>
        <v>0</v>
      </c>
      <c r="AE839" s="29">
        <f>AE840+AE841</f>
        <v>0</v>
      </c>
      <c r="AF839" s="33">
        <f t="shared" si="103"/>
        <v>0</v>
      </c>
      <c r="AG839" s="29">
        <f>AG840+AG841</f>
        <v>0</v>
      </c>
      <c r="AH839" s="28">
        <f t="shared" si="99"/>
        <v>0</v>
      </c>
    </row>
    <row r="840" spans="1:34" ht="26.25" hidden="1" x14ac:dyDescent="0.4">
      <c r="A840" s="13"/>
      <c r="B840" s="34"/>
      <c r="C840" s="97" t="s">
        <v>15</v>
      </c>
      <c r="D840" s="80" t="s">
        <v>302</v>
      </c>
      <c r="E840" s="80">
        <v>300</v>
      </c>
      <c r="F840" s="33">
        <v>0</v>
      </c>
      <c r="G840" s="29"/>
      <c r="H840" s="33">
        <f t="shared" si="100"/>
        <v>0</v>
      </c>
      <c r="I840" s="29"/>
      <c r="J840" s="33">
        <f t="shared" si="100"/>
        <v>0</v>
      </c>
      <c r="K840" s="29"/>
      <c r="L840" s="33">
        <f t="shared" si="100"/>
        <v>0</v>
      </c>
      <c r="M840" s="29"/>
      <c r="N840" s="33">
        <f t="shared" si="100"/>
        <v>0</v>
      </c>
      <c r="O840" s="29"/>
      <c r="P840" s="33">
        <f t="shared" si="102"/>
        <v>0</v>
      </c>
      <c r="Q840" s="29"/>
      <c r="R840" s="33">
        <f t="shared" si="102"/>
        <v>0</v>
      </c>
      <c r="S840" s="29"/>
      <c r="T840" s="33">
        <f t="shared" si="102"/>
        <v>0</v>
      </c>
      <c r="U840" s="29"/>
      <c r="V840" s="33">
        <f t="shared" si="102"/>
        <v>0</v>
      </c>
      <c r="W840" s="29"/>
      <c r="X840" s="33">
        <f t="shared" si="102"/>
        <v>0</v>
      </c>
      <c r="Y840" s="29"/>
      <c r="Z840" s="33">
        <f t="shared" si="103"/>
        <v>0</v>
      </c>
      <c r="AA840" s="29"/>
      <c r="AB840" s="33">
        <f t="shared" si="103"/>
        <v>0</v>
      </c>
      <c r="AC840" s="29"/>
      <c r="AD840" s="33">
        <f t="shared" si="103"/>
        <v>0</v>
      </c>
      <c r="AE840" s="29"/>
      <c r="AF840" s="33">
        <f t="shared" si="103"/>
        <v>0</v>
      </c>
      <c r="AG840" s="29"/>
      <c r="AH840" s="28">
        <f t="shared" si="99"/>
        <v>0</v>
      </c>
    </row>
    <row r="841" spans="1:34" ht="40.5" hidden="1" x14ac:dyDescent="0.4">
      <c r="A841" s="13"/>
      <c r="B841" s="34"/>
      <c r="C841" s="100" t="s">
        <v>14</v>
      </c>
      <c r="D841" s="80" t="s">
        <v>302</v>
      </c>
      <c r="E841" s="80">
        <v>200</v>
      </c>
      <c r="F841" s="33">
        <v>0</v>
      </c>
      <c r="G841" s="29"/>
      <c r="H841" s="33">
        <f t="shared" si="100"/>
        <v>0</v>
      </c>
      <c r="I841" s="29"/>
      <c r="J841" s="33">
        <f t="shared" si="100"/>
        <v>0</v>
      </c>
      <c r="K841" s="29"/>
      <c r="L841" s="33">
        <f t="shared" si="100"/>
        <v>0</v>
      </c>
      <c r="M841" s="29"/>
      <c r="N841" s="33">
        <f t="shared" si="100"/>
        <v>0</v>
      </c>
      <c r="O841" s="29"/>
      <c r="P841" s="33">
        <f t="shared" si="102"/>
        <v>0</v>
      </c>
      <c r="Q841" s="29"/>
      <c r="R841" s="33">
        <f t="shared" si="102"/>
        <v>0</v>
      </c>
      <c r="S841" s="29"/>
      <c r="T841" s="33">
        <f t="shared" si="102"/>
        <v>0</v>
      </c>
      <c r="U841" s="29"/>
      <c r="V841" s="33">
        <f t="shared" si="102"/>
        <v>0</v>
      </c>
      <c r="W841" s="29"/>
      <c r="X841" s="33">
        <f t="shared" si="102"/>
        <v>0</v>
      </c>
      <c r="Y841" s="29"/>
      <c r="Z841" s="33">
        <f t="shared" si="103"/>
        <v>0</v>
      </c>
      <c r="AA841" s="29"/>
      <c r="AB841" s="33">
        <f t="shared" si="103"/>
        <v>0</v>
      </c>
      <c r="AC841" s="29"/>
      <c r="AD841" s="33">
        <f t="shared" si="103"/>
        <v>0</v>
      </c>
      <c r="AE841" s="29"/>
      <c r="AF841" s="33">
        <f t="shared" si="103"/>
        <v>0</v>
      </c>
      <c r="AG841" s="29"/>
      <c r="AH841" s="28">
        <f t="shared" si="99"/>
        <v>0</v>
      </c>
    </row>
    <row r="842" spans="1:34" ht="20.45" hidden="1" customHeight="1" x14ac:dyDescent="0.4">
      <c r="A842" s="13"/>
      <c r="B842" s="34"/>
      <c r="C842" s="31" t="s">
        <v>17</v>
      </c>
      <c r="D842" s="80" t="s">
        <v>305</v>
      </c>
      <c r="E842" s="80">
        <v>800</v>
      </c>
      <c r="F842" s="33">
        <v>0</v>
      </c>
      <c r="G842" s="29"/>
      <c r="H842" s="33">
        <f t="shared" si="100"/>
        <v>0</v>
      </c>
      <c r="I842" s="29"/>
      <c r="J842" s="33">
        <f t="shared" si="100"/>
        <v>0</v>
      </c>
      <c r="K842" s="29"/>
      <c r="L842" s="33">
        <f t="shared" si="100"/>
        <v>0</v>
      </c>
      <c r="M842" s="29"/>
      <c r="N842" s="33">
        <f t="shared" si="100"/>
        <v>0</v>
      </c>
      <c r="O842" s="29"/>
      <c r="P842" s="33">
        <f t="shared" si="102"/>
        <v>0</v>
      </c>
      <c r="Q842" s="29"/>
      <c r="R842" s="33">
        <f t="shared" si="102"/>
        <v>0</v>
      </c>
      <c r="S842" s="29"/>
      <c r="T842" s="33">
        <f t="shared" si="102"/>
        <v>0</v>
      </c>
      <c r="U842" s="29"/>
      <c r="V842" s="33">
        <f t="shared" si="102"/>
        <v>0</v>
      </c>
      <c r="W842" s="29"/>
      <c r="X842" s="33">
        <f t="shared" si="102"/>
        <v>0</v>
      </c>
      <c r="Y842" s="29"/>
      <c r="Z842" s="33">
        <f t="shared" si="103"/>
        <v>0</v>
      </c>
      <c r="AA842" s="29"/>
      <c r="AB842" s="33">
        <f t="shared" si="103"/>
        <v>0</v>
      </c>
      <c r="AC842" s="29"/>
      <c r="AD842" s="33">
        <f t="shared" si="103"/>
        <v>0</v>
      </c>
      <c r="AE842" s="29"/>
      <c r="AF842" s="33">
        <f t="shared" si="103"/>
        <v>0</v>
      </c>
      <c r="AG842" s="29"/>
      <c r="AH842" s="28">
        <f t="shared" si="99"/>
        <v>0</v>
      </c>
    </row>
    <row r="843" spans="1:34" ht="24.6" customHeight="1" x14ac:dyDescent="0.4">
      <c r="A843" s="13"/>
      <c r="B843" s="34"/>
      <c r="C843" s="31" t="s">
        <v>306</v>
      </c>
      <c r="D843" s="80" t="s">
        <v>307</v>
      </c>
      <c r="E843" s="80"/>
      <c r="F843" s="33">
        <v>0</v>
      </c>
      <c r="G843" s="36">
        <f>G844</f>
        <v>3316</v>
      </c>
      <c r="H843" s="33">
        <f t="shared" si="100"/>
        <v>3316</v>
      </c>
      <c r="I843" s="36">
        <f>I844</f>
        <v>0</v>
      </c>
      <c r="J843" s="33">
        <f t="shared" si="100"/>
        <v>3316</v>
      </c>
      <c r="K843" s="36">
        <f>K844</f>
        <v>0</v>
      </c>
      <c r="L843" s="33">
        <f t="shared" si="100"/>
        <v>3316</v>
      </c>
      <c r="M843" s="36">
        <f>M844</f>
        <v>0</v>
      </c>
      <c r="N843" s="33">
        <f t="shared" si="100"/>
        <v>3316</v>
      </c>
      <c r="O843" s="36">
        <f>O844</f>
        <v>0</v>
      </c>
      <c r="P843" s="33">
        <f t="shared" si="102"/>
        <v>3316</v>
      </c>
      <c r="Q843" s="36">
        <f>Q844</f>
        <v>0</v>
      </c>
      <c r="R843" s="33">
        <f t="shared" si="102"/>
        <v>3316</v>
      </c>
      <c r="S843" s="36">
        <f>S844</f>
        <v>-111.76</v>
      </c>
      <c r="T843" s="33">
        <f t="shared" si="102"/>
        <v>3204.24</v>
      </c>
      <c r="U843" s="36">
        <f>U844</f>
        <v>0</v>
      </c>
      <c r="V843" s="33">
        <f t="shared" si="102"/>
        <v>3204.24</v>
      </c>
      <c r="W843" s="36">
        <f>W844</f>
        <v>0</v>
      </c>
      <c r="X843" s="33">
        <f t="shared" si="102"/>
        <v>3204.24</v>
      </c>
      <c r="Y843" s="36">
        <f>Y844</f>
        <v>0</v>
      </c>
      <c r="Z843" s="33">
        <f t="shared" si="103"/>
        <v>3204.24</v>
      </c>
      <c r="AA843" s="36">
        <f>AA844</f>
        <v>-895</v>
      </c>
      <c r="AB843" s="33">
        <f t="shared" si="103"/>
        <v>2309.2399999999998</v>
      </c>
      <c r="AC843" s="36">
        <f>AC844</f>
        <v>0</v>
      </c>
      <c r="AD843" s="33">
        <f t="shared" si="103"/>
        <v>2309.2399999999998</v>
      </c>
      <c r="AE843" s="36">
        <f>AE844</f>
        <v>0</v>
      </c>
      <c r="AF843" s="33">
        <f t="shared" si="103"/>
        <v>2309.2399999999998</v>
      </c>
      <c r="AG843" s="36">
        <f>AG844</f>
        <v>-360.73</v>
      </c>
      <c r="AH843" s="28">
        <f t="shared" si="99"/>
        <v>1948.5099999999998</v>
      </c>
    </row>
    <row r="844" spans="1:34" ht="44.1" customHeight="1" x14ac:dyDescent="0.4">
      <c r="A844" s="13"/>
      <c r="B844" s="34"/>
      <c r="C844" s="31" t="s">
        <v>393</v>
      </c>
      <c r="D844" s="80" t="s">
        <v>308</v>
      </c>
      <c r="E844" s="80"/>
      <c r="F844" s="33">
        <v>0</v>
      </c>
      <c r="G844" s="29">
        <f>G845</f>
        <v>3316</v>
      </c>
      <c r="H844" s="33">
        <f t="shared" si="100"/>
        <v>3316</v>
      </c>
      <c r="I844" s="29">
        <f>I845</f>
        <v>0</v>
      </c>
      <c r="J844" s="33">
        <f t="shared" si="100"/>
        <v>3316</v>
      </c>
      <c r="K844" s="29">
        <f>K845</f>
        <v>0</v>
      </c>
      <c r="L844" s="33">
        <f t="shared" si="100"/>
        <v>3316</v>
      </c>
      <c r="M844" s="29">
        <f>M845</f>
        <v>0</v>
      </c>
      <c r="N844" s="33">
        <f t="shared" si="100"/>
        <v>3316</v>
      </c>
      <c r="O844" s="29">
        <f>O845</f>
        <v>0</v>
      </c>
      <c r="P844" s="33">
        <f t="shared" si="102"/>
        <v>3316</v>
      </c>
      <c r="Q844" s="29">
        <f>Q845</f>
        <v>0</v>
      </c>
      <c r="R844" s="33">
        <f t="shared" si="102"/>
        <v>3316</v>
      </c>
      <c r="S844" s="29">
        <f>S845</f>
        <v>-111.76</v>
      </c>
      <c r="T844" s="33">
        <f t="shared" si="102"/>
        <v>3204.24</v>
      </c>
      <c r="U844" s="29">
        <f>U845</f>
        <v>0</v>
      </c>
      <c r="V844" s="33">
        <f t="shared" si="102"/>
        <v>3204.24</v>
      </c>
      <c r="W844" s="29">
        <f>W845</f>
        <v>0</v>
      </c>
      <c r="X844" s="33">
        <f t="shared" si="102"/>
        <v>3204.24</v>
      </c>
      <c r="Y844" s="29">
        <f>Y845</f>
        <v>0</v>
      </c>
      <c r="Z844" s="33">
        <f t="shared" si="103"/>
        <v>3204.24</v>
      </c>
      <c r="AA844" s="29">
        <f>AA845</f>
        <v>-895</v>
      </c>
      <c r="AB844" s="33">
        <f t="shared" si="103"/>
        <v>2309.2399999999998</v>
      </c>
      <c r="AC844" s="29">
        <f>AC845</f>
        <v>0</v>
      </c>
      <c r="AD844" s="33">
        <f t="shared" si="103"/>
        <v>2309.2399999999998</v>
      </c>
      <c r="AE844" s="29">
        <f>AE845</f>
        <v>0</v>
      </c>
      <c r="AF844" s="33">
        <f t="shared" si="103"/>
        <v>2309.2399999999998</v>
      </c>
      <c r="AG844" s="29">
        <f>AG845</f>
        <v>-360.73</v>
      </c>
      <c r="AH844" s="28">
        <f t="shared" si="99"/>
        <v>1948.5099999999998</v>
      </c>
    </row>
    <row r="845" spans="1:34" ht="44.45" customHeight="1" x14ac:dyDescent="0.4">
      <c r="A845" s="13"/>
      <c r="B845" s="34"/>
      <c r="C845" s="31" t="s">
        <v>9</v>
      </c>
      <c r="D845" s="80" t="s">
        <v>308</v>
      </c>
      <c r="E845" s="80">
        <v>600</v>
      </c>
      <c r="F845" s="33">
        <v>0</v>
      </c>
      <c r="G845" s="29">
        <v>3316</v>
      </c>
      <c r="H845" s="33">
        <f t="shared" si="100"/>
        <v>3316</v>
      </c>
      <c r="I845" s="29"/>
      <c r="J845" s="33">
        <f t="shared" si="100"/>
        <v>3316</v>
      </c>
      <c r="K845" s="29"/>
      <c r="L845" s="33">
        <f t="shared" si="100"/>
        <v>3316</v>
      </c>
      <c r="M845" s="29"/>
      <c r="N845" s="33">
        <f t="shared" si="100"/>
        <v>3316</v>
      </c>
      <c r="O845" s="29"/>
      <c r="P845" s="33">
        <f t="shared" si="102"/>
        <v>3316</v>
      </c>
      <c r="Q845" s="29"/>
      <c r="R845" s="33">
        <f t="shared" si="102"/>
        <v>3316</v>
      </c>
      <c r="S845" s="29">
        <v>-111.76</v>
      </c>
      <c r="T845" s="33">
        <f t="shared" si="102"/>
        <v>3204.24</v>
      </c>
      <c r="U845" s="29"/>
      <c r="V845" s="33">
        <f t="shared" si="102"/>
        <v>3204.24</v>
      </c>
      <c r="W845" s="29"/>
      <c r="X845" s="33">
        <f t="shared" si="102"/>
        <v>3204.24</v>
      </c>
      <c r="Y845" s="29"/>
      <c r="Z845" s="33">
        <f t="shared" si="103"/>
        <v>3204.24</v>
      </c>
      <c r="AA845" s="29">
        <v>-895</v>
      </c>
      <c r="AB845" s="33">
        <f t="shared" si="103"/>
        <v>2309.2399999999998</v>
      </c>
      <c r="AC845" s="29"/>
      <c r="AD845" s="33">
        <f t="shared" si="103"/>
        <v>2309.2399999999998</v>
      </c>
      <c r="AE845" s="29"/>
      <c r="AF845" s="33">
        <f t="shared" si="103"/>
        <v>2309.2399999999998</v>
      </c>
      <c r="AG845" s="29">
        <v>-360.73</v>
      </c>
      <c r="AH845" s="28">
        <f t="shared" si="99"/>
        <v>1948.5099999999998</v>
      </c>
    </row>
    <row r="846" spans="1:34" ht="29.1" hidden="1" customHeight="1" x14ac:dyDescent="0.4">
      <c r="A846" s="13"/>
      <c r="B846" s="34"/>
      <c r="C846" s="31" t="s">
        <v>535</v>
      </c>
      <c r="D846" s="80" t="s">
        <v>536</v>
      </c>
      <c r="E846" s="80"/>
      <c r="F846" s="33">
        <v>0</v>
      </c>
      <c r="G846" s="29">
        <f>G847</f>
        <v>0</v>
      </c>
      <c r="H846" s="33">
        <f t="shared" si="100"/>
        <v>0</v>
      </c>
      <c r="I846" s="29">
        <f>I847</f>
        <v>0</v>
      </c>
      <c r="J846" s="33">
        <f t="shared" si="100"/>
        <v>0</v>
      </c>
      <c r="K846" s="29">
        <f>K847</f>
        <v>0</v>
      </c>
      <c r="L846" s="33">
        <f t="shared" si="100"/>
        <v>0</v>
      </c>
      <c r="M846" s="29">
        <f>M847</f>
        <v>0</v>
      </c>
      <c r="N846" s="33">
        <f t="shared" si="100"/>
        <v>0</v>
      </c>
      <c r="O846" s="29">
        <f>O847</f>
        <v>0</v>
      </c>
      <c r="P846" s="33">
        <f t="shared" si="102"/>
        <v>0</v>
      </c>
      <c r="Q846" s="29">
        <f>Q847</f>
        <v>0</v>
      </c>
      <c r="R846" s="33">
        <f t="shared" si="102"/>
        <v>0</v>
      </c>
      <c r="S846" s="29">
        <f>S847</f>
        <v>0</v>
      </c>
      <c r="T846" s="33">
        <f t="shared" si="102"/>
        <v>0</v>
      </c>
      <c r="U846" s="29">
        <f>U847</f>
        <v>0</v>
      </c>
      <c r="V846" s="33">
        <f t="shared" si="102"/>
        <v>0</v>
      </c>
      <c r="W846" s="29">
        <f>W847</f>
        <v>0</v>
      </c>
      <c r="X846" s="33">
        <f t="shared" si="102"/>
        <v>0</v>
      </c>
      <c r="Y846" s="29">
        <f>Y847</f>
        <v>0</v>
      </c>
      <c r="Z846" s="33">
        <f t="shared" si="103"/>
        <v>0</v>
      </c>
      <c r="AA846" s="29">
        <f>AA847</f>
        <v>0</v>
      </c>
      <c r="AB846" s="33">
        <f t="shared" si="103"/>
        <v>0</v>
      </c>
      <c r="AC846" s="29">
        <f>AC847</f>
        <v>0</v>
      </c>
      <c r="AD846" s="33">
        <f t="shared" si="103"/>
        <v>0</v>
      </c>
      <c r="AE846" s="29">
        <f>AE847</f>
        <v>0</v>
      </c>
      <c r="AF846" s="33">
        <f t="shared" si="103"/>
        <v>0</v>
      </c>
      <c r="AG846" s="29">
        <f>AG847</f>
        <v>0</v>
      </c>
      <c r="AH846" s="28">
        <f t="shared" si="99"/>
        <v>0</v>
      </c>
    </row>
    <row r="847" spans="1:34" ht="26.1" hidden="1" customHeight="1" x14ac:dyDescent="0.4">
      <c r="A847" s="13"/>
      <c r="B847" s="34"/>
      <c r="C847" s="31" t="s">
        <v>534</v>
      </c>
      <c r="D847" s="80" t="s">
        <v>537</v>
      </c>
      <c r="E847" s="80"/>
      <c r="F847" s="33">
        <v>0</v>
      </c>
      <c r="G847" s="29">
        <f>G848</f>
        <v>0</v>
      </c>
      <c r="H847" s="33">
        <f t="shared" si="100"/>
        <v>0</v>
      </c>
      <c r="I847" s="29">
        <f>I848</f>
        <v>0</v>
      </c>
      <c r="J847" s="33">
        <f t="shared" si="100"/>
        <v>0</v>
      </c>
      <c r="K847" s="29">
        <f>K848</f>
        <v>0</v>
      </c>
      <c r="L847" s="33">
        <f t="shared" si="100"/>
        <v>0</v>
      </c>
      <c r="M847" s="29">
        <f>M848</f>
        <v>0</v>
      </c>
      <c r="N847" s="33">
        <f t="shared" si="100"/>
        <v>0</v>
      </c>
      <c r="O847" s="29">
        <f>O848</f>
        <v>0</v>
      </c>
      <c r="P847" s="33">
        <f t="shared" si="102"/>
        <v>0</v>
      </c>
      <c r="Q847" s="29">
        <f>Q848</f>
        <v>0</v>
      </c>
      <c r="R847" s="33">
        <f t="shared" si="102"/>
        <v>0</v>
      </c>
      <c r="S847" s="29">
        <f>S848</f>
        <v>0</v>
      </c>
      <c r="T847" s="33">
        <f t="shared" si="102"/>
        <v>0</v>
      </c>
      <c r="U847" s="29">
        <f>U848</f>
        <v>0</v>
      </c>
      <c r="V847" s="33">
        <f t="shared" si="102"/>
        <v>0</v>
      </c>
      <c r="W847" s="29">
        <f>W848</f>
        <v>0</v>
      </c>
      <c r="X847" s="33">
        <f t="shared" si="102"/>
        <v>0</v>
      </c>
      <c r="Y847" s="29">
        <f>Y848</f>
        <v>0</v>
      </c>
      <c r="Z847" s="33">
        <f t="shared" si="103"/>
        <v>0</v>
      </c>
      <c r="AA847" s="29">
        <f>AA848</f>
        <v>0</v>
      </c>
      <c r="AB847" s="33">
        <f t="shared" si="103"/>
        <v>0</v>
      </c>
      <c r="AC847" s="29">
        <f>AC848</f>
        <v>0</v>
      </c>
      <c r="AD847" s="33">
        <f t="shared" si="103"/>
        <v>0</v>
      </c>
      <c r="AE847" s="29">
        <f>AE848</f>
        <v>0</v>
      </c>
      <c r="AF847" s="33">
        <f t="shared" si="103"/>
        <v>0</v>
      </c>
      <c r="AG847" s="29">
        <f>AG848</f>
        <v>0</v>
      </c>
      <c r="AH847" s="28">
        <f t="shared" si="99"/>
        <v>0</v>
      </c>
    </row>
    <row r="848" spans="1:34" ht="25.35" hidden="1" customHeight="1" x14ac:dyDescent="0.4">
      <c r="A848" s="13"/>
      <c r="B848" s="34"/>
      <c r="C848" s="31" t="s">
        <v>535</v>
      </c>
      <c r="D848" s="80" t="s">
        <v>538</v>
      </c>
      <c r="E848" s="80"/>
      <c r="F848" s="33">
        <v>0</v>
      </c>
      <c r="G848" s="29">
        <f>G849</f>
        <v>0</v>
      </c>
      <c r="H848" s="33">
        <f t="shared" si="100"/>
        <v>0</v>
      </c>
      <c r="I848" s="29">
        <f>I849</f>
        <v>0</v>
      </c>
      <c r="J848" s="33">
        <f t="shared" si="100"/>
        <v>0</v>
      </c>
      <c r="K848" s="29">
        <f>K849</f>
        <v>0</v>
      </c>
      <c r="L848" s="33">
        <f t="shared" si="100"/>
        <v>0</v>
      </c>
      <c r="M848" s="29">
        <f>M849</f>
        <v>0</v>
      </c>
      <c r="N848" s="33">
        <f t="shared" si="100"/>
        <v>0</v>
      </c>
      <c r="O848" s="29">
        <f>O849</f>
        <v>0</v>
      </c>
      <c r="P848" s="33">
        <f t="shared" si="102"/>
        <v>0</v>
      </c>
      <c r="Q848" s="29">
        <f>Q849</f>
        <v>0</v>
      </c>
      <c r="R848" s="33">
        <f t="shared" si="102"/>
        <v>0</v>
      </c>
      <c r="S848" s="29">
        <f>S849</f>
        <v>0</v>
      </c>
      <c r="T848" s="33">
        <f t="shared" si="102"/>
        <v>0</v>
      </c>
      <c r="U848" s="29">
        <f>U849</f>
        <v>0</v>
      </c>
      <c r="V848" s="33">
        <f t="shared" si="102"/>
        <v>0</v>
      </c>
      <c r="W848" s="29">
        <f>W849</f>
        <v>0</v>
      </c>
      <c r="X848" s="33">
        <f t="shared" si="102"/>
        <v>0</v>
      </c>
      <c r="Y848" s="29">
        <f>Y849</f>
        <v>0</v>
      </c>
      <c r="Z848" s="33">
        <f t="shared" si="103"/>
        <v>0</v>
      </c>
      <c r="AA848" s="29">
        <f>AA849</f>
        <v>0</v>
      </c>
      <c r="AB848" s="33">
        <f t="shared" si="103"/>
        <v>0</v>
      </c>
      <c r="AC848" s="29">
        <f>AC849</f>
        <v>0</v>
      </c>
      <c r="AD848" s="33">
        <f t="shared" si="103"/>
        <v>0</v>
      </c>
      <c r="AE848" s="29">
        <f>AE849</f>
        <v>0</v>
      </c>
      <c r="AF848" s="33">
        <f t="shared" si="103"/>
        <v>0</v>
      </c>
      <c r="AG848" s="29">
        <f>AG849</f>
        <v>0</v>
      </c>
      <c r="AH848" s="28">
        <f t="shared" si="99"/>
        <v>0</v>
      </c>
    </row>
    <row r="849" spans="1:34" ht="26.25" hidden="1" x14ac:dyDescent="0.4">
      <c r="A849" s="13"/>
      <c r="B849" s="34"/>
      <c r="C849" s="31" t="s">
        <v>17</v>
      </c>
      <c r="D849" s="80" t="s">
        <v>538</v>
      </c>
      <c r="E849" s="80">
        <v>800</v>
      </c>
      <c r="F849" s="33">
        <v>0</v>
      </c>
      <c r="G849" s="29"/>
      <c r="H849" s="33">
        <f t="shared" si="100"/>
        <v>0</v>
      </c>
      <c r="I849" s="29"/>
      <c r="J849" s="33">
        <f t="shared" si="100"/>
        <v>0</v>
      </c>
      <c r="K849" s="29"/>
      <c r="L849" s="33">
        <f t="shared" si="100"/>
        <v>0</v>
      </c>
      <c r="M849" s="29"/>
      <c r="N849" s="33">
        <f t="shared" si="100"/>
        <v>0</v>
      </c>
      <c r="O849" s="29"/>
      <c r="P849" s="33">
        <f t="shared" si="102"/>
        <v>0</v>
      </c>
      <c r="Q849" s="29"/>
      <c r="R849" s="33">
        <f t="shared" si="102"/>
        <v>0</v>
      </c>
      <c r="S849" s="29"/>
      <c r="T849" s="33">
        <f t="shared" si="102"/>
        <v>0</v>
      </c>
      <c r="U849" s="29"/>
      <c r="V849" s="33">
        <f t="shared" si="102"/>
        <v>0</v>
      </c>
      <c r="W849" s="29"/>
      <c r="X849" s="33">
        <f t="shared" si="102"/>
        <v>0</v>
      </c>
      <c r="Y849" s="29"/>
      <c r="Z849" s="33">
        <f t="shared" si="103"/>
        <v>0</v>
      </c>
      <c r="AA849" s="29"/>
      <c r="AB849" s="33">
        <f t="shared" si="103"/>
        <v>0</v>
      </c>
      <c r="AC849" s="29"/>
      <c r="AD849" s="33">
        <f t="shared" si="103"/>
        <v>0</v>
      </c>
      <c r="AE849" s="29"/>
      <c r="AF849" s="33">
        <f t="shared" si="103"/>
        <v>0</v>
      </c>
      <c r="AG849" s="29"/>
      <c r="AH849" s="28">
        <f t="shared" si="99"/>
        <v>0</v>
      </c>
    </row>
    <row r="850" spans="1:34" ht="56.1" customHeight="1" x14ac:dyDescent="0.4">
      <c r="A850" s="13"/>
      <c r="B850" s="34"/>
      <c r="C850" s="31" t="s">
        <v>309</v>
      </c>
      <c r="D850" s="80" t="s">
        <v>310</v>
      </c>
      <c r="E850" s="80"/>
      <c r="F850" s="33">
        <v>0</v>
      </c>
      <c r="G850" s="29">
        <f>G851+G856</f>
        <v>24139</v>
      </c>
      <c r="H850" s="33">
        <f t="shared" si="100"/>
        <v>24139</v>
      </c>
      <c r="I850" s="29">
        <f>I851+I856</f>
        <v>0</v>
      </c>
      <c r="J850" s="33">
        <f t="shared" si="100"/>
        <v>24139</v>
      </c>
      <c r="K850" s="29">
        <f>K851+K856</f>
        <v>0</v>
      </c>
      <c r="L850" s="33">
        <f t="shared" si="100"/>
        <v>24139</v>
      </c>
      <c r="M850" s="29">
        <f>M851+M856</f>
        <v>0</v>
      </c>
      <c r="N850" s="33">
        <f t="shared" si="100"/>
        <v>24139</v>
      </c>
      <c r="O850" s="29">
        <f>O851+O856</f>
        <v>0</v>
      </c>
      <c r="P850" s="33">
        <f t="shared" si="102"/>
        <v>24139</v>
      </c>
      <c r="Q850" s="29">
        <f>Q851+Q856</f>
        <v>0</v>
      </c>
      <c r="R850" s="33">
        <f t="shared" si="102"/>
        <v>24139</v>
      </c>
      <c r="S850" s="29">
        <f>S851+S856</f>
        <v>0</v>
      </c>
      <c r="T850" s="33">
        <f t="shared" si="102"/>
        <v>24139</v>
      </c>
      <c r="U850" s="29">
        <f>U851+U856</f>
        <v>-146</v>
      </c>
      <c r="V850" s="33">
        <f t="shared" si="102"/>
        <v>23993</v>
      </c>
      <c r="W850" s="29">
        <f>W851+W856</f>
        <v>0</v>
      </c>
      <c r="X850" s="33">
        <f t="shared" si="102"/>
        <v>23993</v>
      </c>
      <c r="Y850" s="29">
        <f>Y851+Y856</f>
        <v>0</v>
      </c>
      <c r="Z850" s="33">
        <f t="shared" si="103"/>
        <v>23993</v>
      </c>
      <c r="AA850" s="29">
        <f>AA851+AA856</f>
        <v>0</v>
      </c>
      <c r="AB850" s="33">
        <f t="shared" si="103"/>
        <v>23993</v>
      </c>
      <c r="AC850" s="29">
        <f>AC851+AC856</f>
        <v>0</v>
      </c>
      <c r="AD850" s="33">
        <f t="shared" si="103"/>
        <v>23993</v>
      </c>
      <c r="AE850" s="29">
        <f>AE851+AE856</f>
        <v>0</v>
      </c>
      <c r="AF850" s="33">
        <f t="shared" si="103"/>
        <v>23993</v>
      </c>
      <c r="AG850" s="29">
        <f>AG851+AG856</f>
        <v>-257.30500000000001</v>
      </c>
      <c r="AH850" s="28">
        <f t="shared" si="99"/>
        <v>23735.695</v>
      </c>
    </row>
    <row r="851" spans="1:34" ht="18.600000000000001" customHeight="1" x14ac:dyDescent="0.4">
      <c r="A851" s="13"/>
      <c r="B851" s="34"/>
      <c r="C851" s="31" t="s">
        <v>311</v>
      </c>
      <c r="D851" s="80" t="s">
        <v>312</v>
      </c>
      <c r="E851" s="80"/>
      <c r="F851" s="33">
        <v>0</v>
      </c>
      <c r="G851" s="29">
        <f>G852</f>
        <v>14139</v>
      </c>
      <c r="H851" s="33">
        <f t="shared" si="100"/>
        <v>14139</v>
      </c>
      <c r="I851" s="29">
        <f>I852</f>
        <v>0</v>
      </c>
      <c r="J851" s="33">
        <f t="shared" si="100"/>
        <v>14139</v>
      </c>
      <c r="K851" s="29">
        <f>K852</f>
        <v>0</v>
      </c>
      <c r="L851" s="33">
        <f t="shared" si="100"/>
        <v>14139</v>
      </c>
      <c r="M851" s="29">
        <f>M852</f>
        <v>0</v>
      </c>
      <c r="N851" s="33">
        <f t="shared" si="100"/>
        <v>14139</v>
      </c>
      <c r="O851" s="29">
        <f>O852</f>
        <v>0</v>
      </c>
      <c r="P851" s="33">
        <f t="shared" si="102"/>
        <v>14139</v>
      </c>
      <c r="Q851" s="29">
        <f>Q852</f>
        <v>0</v>
      </c>
      <c r="R851" s="33">
        <f t="shared" si="102"/>
        <v>14139</v>
      </c>
      <c r="S851" s="29">
        <f>S852</f>
        <v>0</v>
      </c>
      <c r="T851" s="33">
        <f t="shared" si="102"/>
        <v>14139</v>
      </c>
      <c r="U851" s="29">
        <f>U852</f>
        <v>-146</v>
      </c>
      <c r="V851" s="33">
        <f t="shared" si="102"/>
        <v>13993</v>
      </c>
      <c r="W851" s="29">
        <f>W852</f>
        <v>0</v>
      </c>
      <c r="X851" s="33">
        <f t="shared" si="102"/>
        <v>13993</v>
      </c>
      <c r="Y851" s="29">
        <f>Y852</f>
        <v>0</v>
      </c>
      <c r="Z851" s="33">
        <f t="shared" si="103"/>
        <v>13993</v>
      </c>
      <c r="AA851" s="29">
        <f>AA852</f>
        <v>0</v>
      </c>
      <c r="AB851" s="33">
        <f t="shared" si="103"/>
        <v>13993</v>
      </c>
      <c r="AC851" s="29">
        <f>AC852</f>
        <v>0</v>
      </c>
      <c r="AD851" s="33">
        <f t="shared" si="103"/>
        <v>13993</v>
      </c>
      <c r="AE851" s="29">
        <f>AE852</f>
        <v>0</v>
      </c>
      <c r="AF851" s="33">
        <f t="shared" si="103"/>
        <v>13993</v>
      </c>
      <c r="AG851" s="29">
        <f>AG852</f>
        <v>-257.30500000000001</v>
      </c>
      <c r="AH851" s="28">
        <f t="shared" si="99"/>
        <v>13735.695</v>
      </c>
    </row>
    <row r="852" spans="1:34" ht="29.1" customHeight="1" x14ac:dyDescent="0.4">
      <c r="A852" s="13"/>
      <c r="B852" s="34"/>
      <c r="C852" s="31" t="s">
        <v>313</v>
      </c>
      <c r="D852" s="80" t="s">
        <v>314</v>
      </c>
      <c r="E852" s="80"/>
      <c r="F852" s="33">
        <v>0</v>
      </c>
      <c r="G852" s="29">
        <f>G855+G854+G853</f>
        <v>14139</v>
      </c>
      <c r="H852" s="33">
        <f t="shared" si="100"/>
        <v>14139</v>
      </c>
      <c r="I852" s="29">
        <f>I855+I854+I853</f>
        <v>0</v>
      </c>
      <c r="J852" s="33">
        <f t="shared" si="100"/>
        <v>14139</v>
      </c>
      <c r="K852" s="29">
        <f>K855+K854+K853</f>
        <v>0</v>
      </c>
      <c r="L852" s="33">
        <f t="shared" si="100"/>
        <v>14139</v>
      </c>
      <c r="M852" s="29">
        <f>M855+M854+M853</f>
        <v>0</v>
      </c>
      <c r="N852" s="33">
        <f t="shared" si="100"/>
        <v>14139</v>
      </c>
      <c r="O852" s="29">
        <f>O855+O854+O853</f>
        <v>0</v>
      </c>
      <c r="P852" s="33">
        <f t="shared" si="102"/>
        <v>14139</v>
      </c>
      <c r="Q852" s="29">
        <f>Q855+Q854+Q853</f>
        <v>0</v>
      </c>
      <c r="R852" s="33">
        <f t="shared" si="102"/>
        <v>14139</v>
      </c>
      <c r="S852" s="29">
        <f>S855+S854+S853</f>
        <v>0</v>
      </c>
      <c r="T852" s="33">
        <f t="shared" si="102"/>
        <v>14139</v>
      </c>
      <c r="U852" s="29">
        <f>U855+U854+U853</f>
        <v>-146</v>
      </c>
      <c r="V852" s="33">
        <f t="shared" si="102"/>
        <v>13993</v>
      </c>
      <c r="W852" s="29">
        <f>W855+W854+W853</f>
        <v>0</v>
      </c>
      <c r="X852" s="33">
        <f t="shared" si="102"/>
        <v>13993</v>
      </c>
      <c r="Y852" s="29">
        <f>Y855+Y854+Y853</f>
        <v>0</v>
      </c>
      <c r="Z852" s="33">
        <f t="shared" si="103"/>
        <v>13993</v>
      </c>
      <c r="AA852" s="29">
        <f>AA855+AA854+AA853</f>
        <v>0</v>
      </c>
      <c r="AB852" s="33">
        <f t="shared" si="103"/>
        <v>13993</v>
      </c>
      <c r="AC852" s="29">
        <f>AC855+AC854+AC853</f>
        <v>0</v>
      </c>
      <c r="AD852" s="33">
        <f t="shared" si="103"/>
        <v>13993</v>
      </c>
      <c r="AE852" s="29">
        <f>AE855+AE854+AE853</f>
        <v>0</v>
      </c>
      <c r="AF852" s="33">
        <f t="shared" si="103"/>
        <v>13993</v>
      </c>
      <c r="AG852" s="29">
        <f>AG855+AG854+AG853</f>
        <v>-257.30500000000001</v>
      </c>
      <c r="AH852" s="28">
        <f t="shared" si="99"/>
        <v>13735.695</v>
      </c>
    </row>
    <row r="853" spans="1:34" ht="81.599999999999994" customHeight="1" x14ac:dyDescent="0.4">
      <c r="A853" s="13"/>
      <c r="B853" s="34"/>
      <c r="C853" s="31" t="s">
        <v>110</v>
      </c>
      <c r="D853" s="80" t="s">
        <v>314</v>
      </c>
      <c r="E853" s="80">
        <v>100</v>
      </c>
      <c r="F853" s="33">
        <v>0</v>
      </c>
      <c r="G853" s="29">
        <v>11913</v>
      </c>
      <c r="H853" s="33">
        <f t="shared" si="100"/>
        <v>11913</v>
      </c>
      <c r="I853" s="29"/>
      <c r="J853" s="33">
        <f t="shared" si="100"/>
        <v>11913</v>
      </c>
      <c r="K853" s="29"/>
      <c r="L853" s="33">
        <f t="shared" si="100"/>
        <v>11913</v>
      </c>
      <c r="M853" s="29"/>
      <c r="N853" s="33">
        <f t="shared" si="100"/>
        <v>11913</v>
      </c>
      <c r="O853" s="29"/>
      <c r="P853" s="33">
        <f t="shared" si="102"/>
        <v>11913</v>
      </c>
      <c r="Q853" s="29"/>
      <c r="R853" s="33">
        <f t="shared" si="102"/>
        <v>11913</v>
      </c>
      <c r="S853" s="29"/>
      <c r="T853" s="33">
        <f t="shared" si="102"/>
        <v>11913</v>
      </c>
      <c r="U853" s="29"/>
      <c r="V853" s="33">
        <f t="shared" si="102"/>
        <v>11913</v>
      </c>
      <c r="W853" s="29"/>
      <c r="X853" s="33">
        <f t="shared" si="102"/>
        <v>11913</v>
      </c>
      <c r="Y853" s="29"/>
      <c r="Z853" s="33">
        <f t="shared" si="103"/>
        <v>11913</v>
      </c>
      <c r="AA853" s="29"/>
      <c r="AB853" s="33">
        <f t="shared" si="103"/>
        <v>11913</v>
      </c>
      <c r="AC853" s="29"/>
      <c r="AD853" s="33">
        <f t="shared" si="103"/>
        <v>11913</v>
      </c>
      <c r="AE853" s="29"/>
      <c r="AF853" s="33">
        <f t="shared" si="103"/>
        <v>11913</v>
      </c>
      <c r="AG853" s="29">
        <v>-158.52600000000001</v>
      </c>
      <c r="AH853" s="28">
        <f t="shared" si="99"/>
        <v>11754.474</v>
      </c>
    </row>
    <row r="854" spans="1:34" ht="48" customHeight="1" x14ac:dyDescent="0.4">
      <c r="A854" s="13"/>
      <c r="B854" s="34"/>
      <c r="C854" s="31" t="s">
        <v>14</v>
      </c>
      <c r="D854" s="80" t="s">
        <v>314</v>
      </c>
      <c r="E854" s="80">
        <v>200</v>
      </c>
      <c r="F854" s="33">
        <v>0</v>
      </c>
      <c r="G854" s="29">
        <v>2218</v>
      </c>
      <c r="H854" s="33">
        <f t="shared" si="100"/>
        <v>2218</v>
      </c>
      <c r="I854" s="29"/>
      <c r="J854" s="33">
        <f t="shared" si="100"/>
        <v>2218</v>
      </c>
      <c r="K854" s="29"/>
      <c r="L854" s="33">
        <f t="shared" si="100"/>
        <v>2218</v>
      </c>
      <c r="M854" s="29"/>
      <c r="N854" s="33">
        <f t="shared" si="100"/>
        <v>2218</v>
      </c>
      <c r="O854" s="29"/>
      <c r="P854" s="33">
        <f t="shared" si="102"/>
        <v>2218</v>
      </c>
      <c r="Q854" s="29"/>
      <c r="R854" s="33">
        <f t="shared" si="102"/>
        <v>2218</v>
      </c>
      <c r="S854" s="29"/>
      <c r="T854" s="33">
        <f t="shared" si="102"/>
        <v>2218</v>
      </c>
      <c r="U854" s="29">
        <v>-146</v>
      </c>
      <c r="V854" s="33">
        <f t="shared" si="102"/>
        <v>2072</v>
      </c>
      <c r="W854" s="29"/>
      <c r="X854" s="33">
        <f t="shared" si="102"/>
        <v>2072</v>
      </c>
      <c r="Y854" s="29"/>
      <c r="Z854" s="33">
        <f t="shared" si="103"/>
        <v>2072</v>
      </c>
      <c r="AA854" s="29"/>
      <c r="AB854" s="33">
        <f t="shared" si="103"/>
        <v>2072</v>
      </c>
      <c r="AC854" s="29"/>
      <c r="AD854" s="33">
        <f t="shared" si="103"/>
        <v>2072</v>
      </c>
      <c r="AE854" s="29"/>
      <c r="AF854" s="33">
        <f t="shared" si="103"/>
        <v>2072</v>
      </c>
      <c r="AG854" s="29">
        <v>-91.332999999999998</v>
      </c>
      <c r="AH854" s="28">
        <f t="shared" si="99"/>
        <v>1980.6669999999999</v>
      </c>
    </row>
    <row r="855" spans="1:34" ht="26.25" x14ac:dyDescent="0.4">
      <c r="A855" s="13"/>
      <c r="B855" s="34"/>
      <c r="C855" s="31" t="s">
        <v>17</v>
      </c>
      <c r="D855" s="80" t="s">
        <v>314</v>
      </c>
      <c r="E855" s="80">
        <v>800</v>
      </c>
      <c r="F855" s="33">
        <v>0</v>
      </c>
      <c r="G855" s="29">
        <v>8</v>
      </c>
      <c r="H855" s="33">
        <f t="shared" si="100"/>
        <v>8</v>
      </c>
      <c r="I855" s="29"/>
      <c r="J855" s="33">
        <f t="shared" si="100"/>
        <v>8</v>
      </c>
      <c r="K855" s="29"/>
      <c r="L855" s="33">
        <f t="shared" si="100"/>
        <v>8</v>
      </c>
      <c r="M855" s="29"/>
      <c r="N855" s="33">
        <f t="shared" si="100"/>
        <v>8</v>
      </c>
      <c r="O855" s="29"/>
      <c r="P855" s="33">
        <f t="shared" si="102"/>
        <v>8</v>
      </c>
      <c r="Q855" s="29"/>
      <c r="R855" s="33">
        <f t="shared" si="102"/>
        <v>8</v>
      </c>
      <c r="S855" s="29"/>
      <c r="T855" s="33">
        <f t="shared" si="102"/>
        <v>8</v>
      </c>
      <c r="U855" s="29"/>
      <c r="V855" s="33">
        <f t="shared" si="102"/>
        <v>8</v>
      </c>
      <c r="W855" s="29"/>
      <c r="X855" s="33">
        <f t="shared" si="102"/>
        <v>8</v>
      </c>
      <c r="Y855" s="29"/>
      <c r="Z855" s="33">
        <f t="shared" si="103"/>
        <v>8</v>
      </c>
      <c r="AA855" s="29"/>
      <c r="AB855" s="33">
        <f t="shared" si="103"/>
        <v>8</v>
      </c>
      <c r="AC855" s="29"/>
      <c r="AD855" s="33">
        <f t="shared" si="103"/>
        <v>8</v>
      </c>
      <c r="AE855" s="29"/>
      <c r="AF855" s="33">
        <f t="shared" si="103"/>
        <v>8</v>
      </c>
      <c r="AG855" s="29">
        <v>-7.4459999999999997</v>
      </c>
      <c r="AH855" s="28">
        <f t="shared" si="99"/>
        <v>0.55400000000000027</v>
      </c>
    </row>
    <row r="856" spans="1:34" ht="24.6" customHeight="1" x14ac:dyDescent="0.4">
      <c r="A856" s="13"/>
      <c r="B856" s="34"/>
      <c r="C856" s="31" t="s">
        <v>315</v>
      </c>
      <c r="D856" s="80" t="s">
        <v>316</v>
      </c>
      <c r="E856" s="80"/>
      <c r="F856" s="33">
        <v>0</v>
      </c>
      <c r="G856" s="29">
        <f>G857</f>
        <v>10000</v>
      </c>
      <c r="H856" s="33">
        <f t="shared" si="100"/>
        <v>10000</v>
      </c>
      <c r="I856" s="29">
        <f>I857</f>
        <v>0</v>
      </c>
      <c r="J856" s="33">
        <f t="shared" si="100"/>
        <v>10000</v>
      </c>
      <c r="K856" s="29">
        <f>K857</f>
        <v>0</v>
      </c>
      <c r="L856" s="33">
        <f t="shared" si="100"/>
        <v>10000</v>
      </c>
      <c r="M856" s="29">
        <f>M857</f>
        <v>0</v>
      </c>
      <c r="N856" s="33">
        <f t="shared" si="100"/>
        <v>10000</v>
      </c>
      <c r="O856" s="29">
        <f>O857</f>
        <v>0</v>
      </c>
      <c r="P856" s="33">
        <f t="shared" si="102"/>
        <v>10000</v>
      </c>
      <c r="Q856" s="29">
        <f>Q857</f>
        <v>0</v>
      </c>
      <c r="R856" s="33">
        <f t="shared" si="102"/>
        <v>10000</v>
      </c>
      <c r="S856" s="29">
        <f>S857</f>
        <v>0</v>
      </c>
      <c r="T856" s="33">
        <f t="shared" si="102"/>
        <v>10000</v>
      </c>
      <c r="U856" s="29">
        <f>U857</f>
        <v>0</v>
      </c>
      <c r="V856" s="33">
        <f t="shared" si="102"/>
        <v>10000</v>
      </c>
      <c r="W856" s="29">
        <f>W857</f>
        <v>0</v>
      </c>
      <c r="X856" s="33">
        <f t="shared" si="102"/>
        <v>10000</v>
      </c>
      <c r="Y856" s="29">
        <f>Y857</f>
        <v>0</v>
      </c>
      <c r="Z856" s="33">
        <f t="shared" si="103"/>
        <v>10000</v>
      </c>
      <c r="AA856" s="29">
        <f>AA857</f>
        <v>0</v>
      </c>
      <c r="AB856" s="33">
        <f t="shared" si="103"/>
        <v>10000</v>
      </c>
      <c r="AC856" s="29">
        <f>AC857</f>
        <v>0</v>
      </c>
      <c r="AD856" s="33">
        <f t="shared" si="103"/>
        <v>10000</v>
      </c>
      <c r="AE856" s="29">
        <f>AE857</f>
        <v>0</v>
      </c>
      <c r="AF856" s="33">
        <f t="shared" si="103"/>
        <v>10000</v>
      </c>
      <c r="AG856" s="29">
        <f>AG857</f>
        <v>0</v>
      </c>
      <c r="AH856" s="28">
        <f t="shared" si="99"/>
        <v>10000</v>
      </c>
    </row>
    <row r="857" spans="1:34" ht="28.5" customHeight="1" x14ac:dyDescent="0.4">
      <c r="A857" s="13"/>
      <c r="B857" s="34"/>
      <c r="C857" s="31" t="s">
        <v>317</v>
      </c>
      <c r="D857" s="80" t="s">
        <v>559</v>
      </c>
      <c r="E857" s="80"/>
      <c r="F857" s="33">
        <v>0</v>
      </c>
      <c r="G857" s="29">
        <f>SUM(G858)</f>
        <v>10000</v>
      </c>
      <c r="H857" s="33">
        <f t="shared" si="100"/>
        <v>10000</v>
      </c>
      <c r="I857" s="29">
        <f>SUM(I858)</f>
        <v>0</v>
      </c>
      <c r="J857" s="33">
        <f t="shared" si="100"/>
        <v>10000</v>
      </c>
      <c r="K857" s="29">
        <f>SUM(K858)</f>
        <v>0</v>
      </c>
      <c r="L857" s="33">
        <f t="shared" si="100"/>
        <v>10000</v>
      </c>
      <c r="M857" s="29">
        <f>SUM(M858)</f>
        <v>0</v>
      </c>
      <c r="N857" s="33">
        <f t="shared" si="100"/>
        <v>10000</v>
      </c>
      <c r="O857" s="29">
        <f>SUM(O858)</f>
        <v>0</v>
      </c>
      <c r="P857" s="33">
        <f t="shared" si="102"/>
        <v>10000</v>
      </c>
      <c r="Q857" s="29">
        <f>SUM(Q858)</f>
        <v>0</v>
      </c>
      <c r="R857" s="33">
        <f t="shared" si="102"/>
        <v>10000</v>
      </c>
      <c r="S857" s="29">
        <f>SUM(S858)</f>
        <v>0</v>
      </c>
      <c r="T857" s="33">
        <f t="shared" si="102"/>
        <v>10000</v>
      </c>
      <c r="U857" s="29">
        <f>SUM(U858)</f>
        <v>0</v>
      </c>
      <c r="V857" s="33">
        <f t="shared" si="102"/>
        <v>10000</v>
      </c>
      <c r="W857" s="29">
        <f>SUM(W858)</f>
        <v>0</v>
      </c>
      <c r="X857" s="33">
        <f t="shared" si="102"/>
        <v>10000</v>
      </c>
      <c r="Y857" s="29">
        <f>SUM(Y858)</f>
        <v>0</v>
      </c>
      <c r="Z857" s="33">
        <f t="shared" si="103"/>
        <v>10000</v>
      </c>
      <c r="AA857" s="29">
        <f>SUM(AA858)</f>
        <v>0</v>
      </c>
      <c r="AB857" s="33">
        <f t="shared" si="103"/>
        <v>10000</v>
      </c>
      <c r="AC857" s="29">
        <f>SUM(AC858)</f>
        <v>0</v>
      </c>
      <c r="AD857" s="33">
        <f t="shared" si="103"/>
        <v>10000</v>
      </c>
      <c r="AE857" s="29">
        <f>SUM(AE858)</f>
        <v>0</v>
      </c>
      <c r="AF857" s="33">
        <f t="shared" si="103"/>
        <v>10000</v>
      </c>
      <c r="AG857" s="29">
        <f>SUM(AG858)</f>
        <v>0</v>
      </c>
      <c r="AH857" s="28">
        <f t="shared" si="99"/>
        <v>10000</v>
      </c>
    </row>
    <row r="858" spans="1:34" ht="19.5" customHeight="1" x14ac:dyDescent="0.4">
      <c r="A858" s="13"/>
      <c r="B858" s="34"/>
      <c r="C858" s="31" t="s">
        <v>318</v>
      </c>
      <c r="D858" s="80" t="s">
        <v>559</v>
      </c>
      <c r="E858" s="80">
        <v>500</v>
      </c>
      <c r="F858" s="33">
        <v>0</v>
      </c>
      <c r="G858" s="29">
        <v>10000</v>
      </c>
      <c r="H858" s="33">
        <f t="shared" si="100"/>
        <v>10000</v>
      </c>
      <c r="I858" s="29"/>
      <c r="J858" s="33">
        <f t="shared" si="100"/>
        <v>10000</v>
      </c>
      <c r="K858" s="29"/>
      <c r="L858" s="33">
        <f t="shared" si="100"/>
        <v>10000</v>
      </c>
      <c r="M858" s="29"/>
      <c r="N858" s="33">
        <f t="shared" si="100"/>
        <v>10000</v>
      </c>
      <c r="O858" s="29"/>
      <c r="P858" s="33">
        <f t="shared" si="102"/>
        <v>10000</v>
      </c>
      <c r="Q858" s="29"/>
      <c r="R858" s="33">
        <f t="shared" si="102"/>
        <v>10000</v>
      </c>
      <c r="S858" s="29"/>
      <c r="T858" s="33">
        <f t="shared" si="102"/>
        <v>10000</v>
      </c>
      <c r="U858" s="29"/>
      <c r="V858" s="33">
        <f t="shared" si="102"/>
        <v>10000</v>
      </c>
      <c r="W858" s="29"/>
      <c r="X858" s="33">
        <f t="shared" si="102"/>
        <v>10000</v>
      </c>
      <c r="Y858" s="29"/>
      <c r="Z858" s="33">
        <f t="shared" si="103"/>
        <v>10000</v>
      </c>
      <c r="AA858" s="29"/>
      <c r="AB858" s="33">
        <f t="shared" si="103"/>
        <v>10000</v>
      </c>
      <c r="AC858" s="29"/>
      <c r="AD858" s="33">
        <f t="shared" si="103"/>
        <v>10000</v>
      </c>
      <c r="AE858" s="29"/>
      <c r="AF858" s="33">
        <f t="shared" si="103"/>
        <v>10000</v>
      </c>
      <c r="AG858" s="29"/>
      <c r="AH858" s="28">
        <f t="shared" si="99"/>
        <v>10000</v>
      </c>
    </row>
    <row r="859" spans="1:34" ht="101.25" hidden="1" customHeight="1" x14ac:dyDescent="0.4">
      <c r="A859" s="13"/>
      <c r="B859" s="34"/>
      <c r="C859" s="31" t="s">
        <v>319</v>
      </c>
      <c r="D859" s="80" t="s">
        <v>320</v>
      </c>
      <c r="E859" s="80"/>
      <c r="F859" s="33" t="e">
        <f>#REF!+#REF!</f>
        <v>#REF!</v>
      </c>
      <c r="G859" s="29">
        <f>G860</f>
        <v>0</v>
      </c>
      <c r="H859" s="33" t="e">
        <f t="shared" si="100"/>
        <v>#REF!</v>
      </c>
      <c r="I859" s="29">
        <f>I860</f>
        <v>0</v>
      </c>
      <c r="J859" s="33" t="e">
        <f t="shared" si="100"/>
        <v>#REF!</v>
      </c>
      <c r="K859" s="29">
        <f>K860</f>
        <v>0</v>
      </c>
      <c r="L859" s="33" t="e">
        <f t="shared" si="100"/>
        <v>#REF!</v>
      </c>
      <c r="M859" s="29">
        <f>M860</f>
        <v>0</v>
      </c>
      <c r="N859" s="33" t="e">
        <f t="shared" si="100"/>
        <v>#REF!</v>
      </c>
      <c r="O859" s="29">
        <f>O860</f>
        <v>0</v>
      </c>
      <c r="P859" s="33" t="e">
        <f t="shared" si="102"/>
        <v>#REF!</v>
      </c>
      <c r="Q859" s="29">
        <f>Q860</f>
        <v>0</v>
      </c>
      <c r="R859" s="33" t="e">
        <f t="shared" si="102"/>
        <v>#REF!</v>
      </c>
      <c r="S859" s="29">
        <f>S860</f>
        <v>0</v>
      </c>
      <c r="T859" s="33" t="e">
        <f t="shared" si="102"/>
        <v>#REF!</v>
      </c>
      <c r="U859" s="29">
        <f>U860</f>
        <v>0</v>
      </c>
      <c r="V859" s="33" t="e">
        <f t="shared" si="102"/>
        <v>#REF!</v>
      </c>
      <c r="W859" s="29">
        <f>W860</f>
        <v>0</v>
      </c>
      <c r="X859" s="33" t="e">
        <f t="shared" si="102"/>
        <v>#REF!</v>
      </c>
      <c r="Y859" s="29">
        <f>Y860</f>
        <v>0</v>
      </c>
      <c r="Z859" s="33" t="e">
        <f t="shared" si="103"/>
        <v>#REF!</v>
      </c>
      <c r="AA859" s="29">
        <f>AA860</f>
        <v>0</v>
      </c>
      <c r="AB859" s="33" t="e">
        <f t="shared" si="103"/>
        <v>#REF!</v>
      </c>
      <c r="AC859" s="29">
        <f>AC860</f>
        <v>0</v>
      </c>
      <c r="AD859" s="33" t="e">
        <f t="shared" si="103"/>
        <v>#REF!</v>
      </c>
      <c r="AE859" s="29">
        <f>AE860</f>
        <v>0</v>
      </c>
      <c r="AF859" s="33" t="e">
        <f t="shared" si="103"/>
        <v>#REF!</v>
      </c>
      <c r="AG859" s="29">
        <f>AG860</f>
        <v>0</v>
      </c>
      <c r="AH859" s="28" t="e">
        <f t="shared" si="99"/>
        <v>#REF!</v>
      </c>
    </row>
    <row r="860" spans="1:34" ht="60.75" hidden="1" customHeight="1" x14ac:dyDescent="0.4">
      <c r="A860" s="13"/>
      <c r="B860" s="34"/>
      <c r="C860" s="31" t="s">
        <v>321</v>
      </c>
      <c r="D860" s="80" t="s">
        <v>320</v>
      </c>
      <c r="E860" s="80"/>
      <c r="F860" s="33" t="e">
        <f>#REF!+#REF!</f>
        <v>#REF!</v>
      </c>
      <c r="G860" s="29"/>
      <c r="H860" s="33" t="e">
        <f t="shared" si="100"/>
        <v>#REF!</v>
      </c>
      <c r="I860" s="29"/>
      <c r="J860" s="33" t="e">
        <f t="shared" si="100"/>
        <v>#REF!</v>
      </c>
      <c r="K860" s="29"/>
      <c r="L860" s="33" t="e">
        <f t="shared" si="100"/>
        <v>#REF!</v>
      </c>
      <c r="M860" s="29"/>
      <c r="N860" s="33" t="e">
        <f t="shared" si="100"/>
        <v>#REF!</v>
      </c>
      <c r="O860" s="29"/>
      <c r="P860" s="33" t="e">
        <f t="shared" si="102"/>
        <v>#REF!</v>
      </c>
      <c r="Q860" s="29"/>
      <c r="R860" s="33" t="e">
        <f t="shared" si="102"/>
        <v>#REF!</v>
      </c>
      <c r="S860" s="29"/>
      <c r="T860" s="33" t="e">
        <f t="shared" si="102"/>
        <v>#REF!</v>
      </c>
      <c r="U860" s="29"/>
      <c r="V860" s="33" t="e">
        <f t="shared" si="102"/>
        <v>#REF!</v>
      </c>
      <c r="W860" s="29"/>
      <c r="X860" s="33" t="e">
        <f t="shared" si="102"/>
        <v>#REF!</v>
      </c>
      <c r="Y860" s="29"/>
      <c r="Z860" s="33" t="e">
        <f t="shared" si="103"/>
        <v>#REF!</v>
      </c>
      <c r="AA860" s="29"/>
      <c r="AB860" s="33" t="e">
        <f t="shared" si="103"/>
        <v>#REF!</v>
      </c>
      <c r="AC860" s="29"/>
      <c r="AD860" s="33" t="e">
        <f t="shared" si="103"/>
        <v>#REF!</v>
      </c>
      <c r="AE860" s="29"/>
      <c r="AF860" s="33" t="e">
        <f t="shared" si="103"/>
        <v>#REF!</v>
      </c>
      <c r="AG860" s="29"/>
      <c r="AH860" s="28" t="e">
        <f t="shared" si="99"/>
        <v>#REF!</v>
      </c>
    </row>
    <row r="861" spans="1:34" ht="20.25" hidden="1" customHeight="1" x14ac:dyDescent="0.4">
      <c r="A861" s="13"/>
      <c r="B861" s="34"/>
      <c r="C861" s="31" t="s">
        <v>318</v>
      </c>
      <c r="D861" s="80" t="s">
        <v>320</v>
      </c>
      <c r="E861" s="80">
        <v>500</v>
      </c>
      <c r="F861" s="33" t="e">
        <f>#REF!+#REF!</f>
        <v>#REF!</v>
      </c>
      <c r="G861" s="29">
        <f>G862</f>
        <v>0</v>
      </c>
      <c r="H861" s="33" t="e">
        <f t="shared" si="100"/>
        <v>#REF!</v>
      </c>
      <c r="I861" s="29">
        <f>I862</f>
        <v>0</v>
      </c>
      <c r="J861" s="33" t="e">
        <f t="shared" si="100"/>
        <v>#REF!</v>
      </c>
      <c r="K861" s="29">
        <f>K862</f>
        <v>0</v>
      </c>
      <c r="L861" s="33" t="e">
        <f t="shared" si="100"/>
        <v>#REF!</v>
      </c>
      <c r="M861" s="29">
        <f>M862</f>
        <v>0</v>
      </c>
      <c r="N861" s="33" t="e">
        <f t="shared" si="100"/>
        <v>#REF!</v>
      </c>
      <c r="O861" s="29">
        <f>O862</f>
        <v>0</v>
      </c>
      <c r="P861" s="33" t="e">
        <f t="shared" si="102"/>
        <v>#REF!</v>
      </c>
      <c r="Q861" s="29">
        <f>Q862</f>
        <v>0</v>
      </c>
      <c r="R861" s="33" t="e">
        <f t="shared" si="102"/>
        <v>#REF!</v>
      </c>
      <c r="S861" s="29">
        <f>S862</f>
        <v>0</v>
      </c>
      <c r="T861" s="33" t="e">
        <f t="shared" si="102"/>
        <v>#REF!</v>
      </c>
      <c r="U861" s="29">
        <f>U862</f>
        <v>0</v>
      </c>
      <c r="V861" s="33" t="e">
        <f t="shared" si="102"/>
        <v>#REF!</v>
      </c>
      <c r="W861" s="29">
        <f>W862</f>
        <v>0</v>
      </c>
      <c r="X861" s="33" t="e">
        <f t="shared" si="102"/>
        <v>#REF!</v>
      </c>
      <c r="Y861" s="29">
        <f>Y862</f>
        <v>0</v>
      </c>
      <c r="Z861" s="33" t="e">
        <f t="shared" si="103"/>
        <v>#REF!</v>
      </c>
      <c r="AA861" s="29">
        <f>AA862</f>
        <v>0</v>
      </c>
      <c r="AB861" s="33" t="e">
        <f t="shared" si="103"/>
        <v>#REF!</v>
      </c>
      <c r="AC861" s="29">
        <f>AC862</f>
        <v>0</v>
      </c>
      <c r="AD861" s="33" t="e">
        <f t="shared" si="103"/>
        <v>#REF!</v>
      </c>
      <c r="AE861" s="29">
        <f>AE862</f>
        <v>0</v>
      </c>
      <c r="AF861" s="33" t="e">
        <f t="shared" si="103"/>
        <v>#REF!</v>
      </c>
      <c r="AG861" s="29">
        <f>AG862</f>
        <v>0</v>
      </c>
      <c r="AH861" s="28" t="e">
        <f t="shared" si="99"/>
        <v>#REF!</v>
      </c>
    </row>
    <row r="862" spans="1:34" ht="101.25" hidden="1" customHeight="1" x14ac:dyDescent="0.4">
      <c r="A862" s="13"/>
      <c r="B862" s="34"/>
      <c r="C862" s="31" t="s">
        <v>322</v>
      </c>
      <c r="D862" s="80" t="s">
        <v>320</v>
      </c>
      <c r="E862" s="80"/>
      <c r="F862" s="33" t="e">
        <f>#REF!+#REF!</f>
        <v>#REF!</v>
      </c>
      <c r="G862" s="29"/>
      <c r="H862" s="33" t="e">
        <f t="shared" si="100"/>
        <v>#REF!</v>
      </c>
      <c r="I862" s="29"/>
      <c r="J862" s="33" t="e">
        <f t="shared" si="100"/>
        <v>#REF!</v>
      </c>
      <c r="K862" s="29"/>
      <c r="L862" s="33" t="e">
        <f t="shared" si="100"/>
        <v>#REF!</v>
      </c>
      <c r="M862" s="29"/>
      <c r="N862" s="33" t="e">
        <f t="shared" si="100"/>
        <v>#REF!</v>
      </c>
      <c r="O862" s="29"/>
      <c r="P862" s="33" t="e">
        <f t="shared" si="102"/>
        <v>#REF!</v>
      </c>
      <c r="Q862" s="29"/>
      <c r="R862" s="33" t="e">
        <f t="shared" si="102"/>
        <v>#REF!</v>
      </c>
      <c r="S862" s="29"/>
      <c r="T862" s="33" t="e">
        <f t="shared" si="102"/>
        <v>#REF!</v>
      </c>
      <c r="U862" s="29"/>
      <c r="V862" s="33" t="e">
        <f t="shared" si="102"/>
        <v>#REF!</v>
      </c>
      <c r="W862" s="29"/>
      <c r="X862" s="33" t="e">
        <f t="shared" si="102"/>
        <v>#REF!</v>
      </c>
      <c r="Y862" s="29"/>
      <c r="Z862" s="33" t="e">
        <f t="shared" si="103"/>
        <v>#REF!</v>
      </c>
      <c r="AA862" s="29"/>
      <c r="AB862" s="33" t="e">
        <f t="shared" si="103"/>
        <v>#REF!</v>
      </c>
      <c r="AC862" s="29"/>
      <c r="AD862" s="33" t="e">
        <f t="shared" si="103"/>
        <v>#REF!</v>
      </c>
      <c r="AE862" s="29"/>
      <c r="AF862" s="33" t="e">
        <f t="shared" si="103"/>
        <v>#REF!</v>
      </c>
      <c r="AG862" s="29"/>
      <c r="AH862" s="28" t="e">
        <f t="shared" si="99"/>
        <v>#REF!</v>
      </c>
    </row>
    <row r="863" spans="1:34" ht="20.25" hidden="1" customHeight="1" x14ac:dyDescent="0.4">
      <c r="A863" s="13"/>
      <c r="B863" s="34"/>
      <c r="C863" s="31" t="s">
        <v>318</v>
      </c>
      <c r="D863" s="80" t="s">
        <v>320</v>
      </c>
      <c r="E863" s="80">
        <v>500</v>
      </c>
      <c r="F863" s="33" t="e">
        <f>#REF!+#REF!</f>
        <v>#REF!</v>
      </c>
      <c r="G863" s="29">
        <v>0</v>
      </c>
      <c r="H863" s="33" t="e">
        <f t="shared" si="100"/>
        <v>#REF!</v>
      </c>
      <c r="I863" s="29">
        <v>0</v>
      </c>
      <c r="J863" s="33" t="e">
        <f t="shared" si="100"/>
        <v>#REF!</v>
      </c>
      <c r="K863" s="29">
        <v>0</v>
      </c>
      <c r="L863" s="33" t="e">
        <f t="shared" si="100"/>
        <v>#REF!</v>
      </c>
      <c r="M863" s="29">
        <v>0</v>
      </c>
      <c r="N863" s="33" t="e">
        <f t="shared" si="100"/>
        <v>#REF!</v>
      </c>
      <c r="O863" s="29">
        <v>0</v>
      </c>
      <c r="P863" s="33" t="e">
        <f t="shared" si="102"/>
        <v>#REF!</v>
      </c>
      <c r="Q863" s="29">
        <v>0</v>
      </c>
      <c r="R863" s="33" t="e">
        <f t="shared" si="102"/>
        <v>#REF!</v>
      </c>
      <c r="S863" s="29">
        <v>0</v>
      </c>
      <c r="T863" s="33" t="e">
        <f t="shared" si="102"/>
        <v>#REF!</v>
      </c>
      <c r="U863" s="29">
        <v>0</v>
      </c>
      <c r="V863" s="33" t="e">
        <f t="shared" si="102"/>
        <v>#REF!</v>
      </c>
      <c r="W863" s="29">
        <v>0</v>
      </c>
      <c r="X863" s="33" t="e">
        <f t="shared" si="102"/>
        <v>#REF!</v>
      </c>
      <c r="Y863" s="29">
        <v>0</v>
      </c>
      <c r="Z863" s="33" t="e">
        <f t="shared" si="103"/>
        <v>#REF!</v>
      </c>
      <c r="AA863" s="29">
        <v>0</v>
      </c>
      <c r="AB863" s="33" t="e">
        <f t="shared" si="103"/>
        <v>#REF!</v>
      </c>
      <c r="AC863" s="29">
        <v>0</v>
      </c>
      <c r="AD863" s="33" t="e">
        <f t="shared" si="103"/>
        <v>#REF!</v>
      </c>
      <c r="AE863" s="29">
        <v>0</v>
      </c>
      <c r="AF863" s="33" t="e">
        <f t="shared" si="103"/>
        <v>#REF!</v>
      </c>
      <c r="AG863" s="29">
        <v>0</v>
      </c>
      <c r="AH863" s="28" t="e">
        <f t="shared" si="99"/>
        <v>#REF!</v>
      </c>
    </row>
    <row r="864" spans="1:34" ht="28.5" customHeight="1" x14ac:dyDescent="0.4">
      <c r="A864" s="13"/>
      <c r="B864" s="34"/>
      <c r="C864" s="31" t="s">
        <v>323</v>
      </c>
      <c r="D864" s="80" t="s">
        <v>324</v>
      </c>
      <c r="E864" s="80"/>
      <c r="F864" s="33">
        <v>0</v>
      </c>
      <c r="G864" s="29">
        <f>G865</f>
        <v>811.44500000000005</v>
      </c>
      <c r="H864" s="33">
        <f t="shared" si="100"/>
        <v>811.44500000000005</v>
      </c>
      <c r="I864" s="29">
        <f>I865</f>
        <v>0</v>
      </c>
      <c r="J864" s="33">
        <f t="shared" si="100"/>
        <v>811.44500000000005</v>
      </c>
      <c r="K864" s="29">
        <f>K865</f>
        <v>0</v>
      </c>
      <c r="L864" s="33">
        <f t="shared" si="100"/>
        <v>811.44500000000005</v>
      </c>
      <c r="M864" s="29">
        <f>M865</f>
        <v>0</v>
      </c>
      <c r="N864" s="33">
        <f t="shared" si="100"/>
        <v>811.44500000000005</v>
      </c>
      <c r="O864" s="29">
        <f>O865</f>
        <v>0</v>
      </c>
      <c r="P864" s="33">
        <f t="shared" si="102"/>
        <v>811.44500000000005</v>
      </c>
      <c r="Q864" s="29">
        <f>Q865</f>
        <v>0</v>
      </c>
      <c r="R864" s="33">
        <f t="shared" si="102"/>
        <v>811.44500000000005</v>
      </c>
      <c r="S864" s="29">
        <f>S865</f>
        <v>0</v>
      </c>
      <c r="T864" s="33">
        <f t="shared" si="102"/>
        <v>811.44500000000005</v>
      </c>
      <c r="U864" s="29">
        <f>U865</f>
        <v>0</v>
      </c>
      <c r="V864" s="33">
        <f t="shared" si="102"/>
        <v>811.44500000000005</v>
      </c>
      <c r="W864" s="29">
        <f>W865</f>
        <v>0</v>
      </c>
      <c r="X864" s="33">
        <f t="shared" si="102"/>
        <v>811.44500000000005</v>
      </c>
      <c r="Y864" s="29">
        <f>Y865</f>
        <v>0</v>
      </c>
      <c r="Z864" s="33">
        <f t="shared" si="103"/>
        <v>811.44500000000005</v>
      </c>
      <c r="AA864" s="29">
        <f>AA865</f>
        <v>141.667</v>
      </c>
      <c r="AB864" s="33">
        <f t="shared" si="103"/>
        <v>953.11200000000008</v>
      </c>
      <c r="AC864" s="29">
        <f>AC865</f>
        <v>17.041</v>
      </c>
      <c r="AD864" s="33">
        <f t="shared" si="103"/>
        <v>970.15300000000013</v>
      </c>
      <c r="AE864" s="29">
        <f>AE865</f>
        <v>0</v>
      </c>
      <c r="AF864" s="33">
        <f t="shared" si="103"/>
        <v>970.15300000000013</v>
      </c>
      <c r="AG864" s="29">
        <f>AG865</f>
        <v>0</v>
      </c>
      <c r="AH864" s="28">
        <f t="shared" si="99"/>
        <v>970.15300000000013</v>
      </c>
    </row>
    <row r="865" spans="1:34" ht="23.1" customHeight="1" x14ac:dyDescent="0.4">
      <c r="A865" s="13"/>
      <c r="B865" s="34"/>
      <c r="C865" s="31" t="s">
        <v>372</v>
      </c>
      <c r="D865" s="80" t="s">
        <v>373</v>
      </c>
      <c r="E865" s="80"/>
      <c r="F865" s="33">
        <v>0</v>
      </c>
      <c r="G865" s="29">
        <f>G866</f>
        <v>811.44500000000005</v>
      </c>
      <c r="H865" s="33">
        <f t="shared" si="100"/>
        <v>811.44500000000005</v>
      </c>
      <c r="I865" s="29">
        <f>I866</f>
        <v>0</v>
      </c>
      <c r="J865" s="33">
        <f t="shared" si="100"/>
        <v>811.44500000000005</v>
      </c>
      <c r="K865" s="29">
        <f>K866</f>
        <v>0</v>
      </c>
      <c r="L865" s="33">
        <f t="shared" si="100"/>
        <v>811.44500000000005</v>
      </c>
      <c r="M865" s="29">
        <f>M866</f>
        <v>0</v>
      </c>
      <c r="N865" s="33">
        <f t="shared" si="100"/>
        <v>811.44500000000005</v>
      </c>
      <c r="O865" s="29">
        <f>O866</f>
        <v>0</v>
      </c>
      <c r="P865" s="33">
        <f t="shared" si="102"/>
        <v>811.44500000000005</v>
      </c>
      <c r="Q865" s="29">
        <f>Q866</f>
        <v>0</v>
      </c>
      <c r="R865" s="33">
        <f t="shared" si="102"/>
        <v>811.44500000000005</v>
      </c>
      <c r="S865" s="29">
        <f>S866</f>
        <v>0</v>
      </c>
      <c r="T865" s="33">
        <f t="shared" si="102"/>
        <v>811.44500000000005</v>
      </c>
      <c r="U865" s="29">
        <f>U866</f>
        <v>0</v>
      </c>
      <c r="V865" s="33">
        <f t="shared" si="102"/>
        <v>811.44500000000005</v>
      </c>
      <c r="W865" s="29">
        <f>W866</f>
        <v>0</v>
      </c>
      <c r="X865" s="33">
        <f t="shared" si="102"/>
        <v>811.44500000000005</v>
      </c>
      <c r="Y865" s="29">
        <f>Y866</f>
        <v>0</v>
      </c>
      <c r="Z865" s="33">
        <f t="shared" si="103"/>
        <v>811.44500000000005</v>
      </c>
      <c r="AA865" s="29">
        <f>AA866</f>
        <v>141.667</v>
      </c>
      <c r="AB865" s="33">
        <f t="shared" si="103"/>
        <v>953.11200000000008</v>
      </c>
      <c r="AC865" s="29">
        <f>AC866</f>
        <v>17.041</v>
      </c>
      <c r="AD865" s="33">
        <f t="shared" si="103"/>
        <v>970.15300000000013</v>
      </c>
      <c r="AE865" s="29">
        <f>AE866</f>
        <v>0</v>
      </c>
      <c r="AF865" s="33">
        <f t="shared" si="103"/>
        <v>970.15300000000013</v>
      </c>
      <c r="AG865" s="29">
        <f>AG866</f>
        <v>0</v>
      </c>
      <c r="AH865" s="28">
        <f t="shared" si="99"/>
        <v>970.15300000000013</v>
      </c>
    </row>
    <row r="866" spans="1:34" ht="21.6" customHeight="1" x14ac:dyDescent="0.4">
      <c r="A866" s="13"/>
      <c r="B866" s="34"/>
      <c r="C866" s="31" t="s">
        <v>374</v>
      </c>
      <c r="D866" s="80" t="s">
        <v>373</v>
      </c>
      <c r="E866" s="80">
        <v>700</v>
      </c>
      <c r="F866" s="33">
        <v>0</v>
      </c>
      <c r="G866" s="29">
        <v>811.44500000000005</v>
      </c>
      <c r="H866" s="33">
        <f t="shared" si="100"/>
        <v>811.44500000000005</v>
      </c>
      <c r="I866" s="29"/>
      <c r="J866" s="33">
        <f t="shared" si="100"/>
        <v>811.44500000000005</v>
      </c>
      <c r="K866" s="29"/>
      <c r="L866" s="33">
        <f t="shared" si="100"/>
        <v>811.44500000000005</v>
      </c>
      <c r="M866" s="29"/>
      <c r="N866" s="33">
        <f t="shared" si="100"/>
        <v>811.44500000000005</v>
      </c>
      <c r="O866" s="29"/>
      <c r="P866" s="33">
        <f t="shared" si="102"/>
        <v>811.44500000000005</v>
      </c>
      <c r="Q866" s="29"/>
      <c r="R866" s="33">
        <f t="shared" si="102"/>
        <v>811.44500000000005</v>
      </c>
      <c r="S866" s="29"/>
      <c r="T866" s="33">
        <f t="shared" si="102"/>
        <v>811.44500000000005</v>
      </c>
      <c r="U866" s="29"/>
      <c r="V866" s="33">
        <f t="shared" si="102"/>
        <v>811.44500000000005</v>
      </c>
      <c r="W866" s="29"/>
      <c r="X866" s="33">
        <f t="shared" si="102"/>
        <v>811.44500000000005</v>
      </c>
      <c r="Y866" s="29"/>
      <c r="Z866" s="33">
        <f t="shared" si="103"/>
        <v>811.44500000000005</v>
      </c>
      <c r="AA866" s="29">
        <v>141.667</v>
      </c>
      <c r="AB866" s="33">
        <f t="shared" si="103"/>
        <v>953.11200000000008</v>
      </c>
      <c r="AC866" s="29">
        <v>17.041</v>
      </c>
      <c r="AD866" s="33">
        <f t="shared" si="103"/>
        <v>970.15300000000013</v>
      </c>
      <c r="AE866" s="29"/>
      <c r="AF866" s="33">
        <f t="shared" si="103"/>
        <v>970.15300000000013</v>
      </c>
      <c r="AG866" s="29"/>
      <c r="AH866" s="28">
        <f t="shared" ref="AH866:AH898" si="104">AG866+AF866</f>
        <v>970.15300000000013</v>
      </c>
    </row>
    <row r="867" spans="1:34" ht="47.1" customHeight="1" x14ac:dyDescent="0.4">
      <c r="A867" s="13"/>
      <c r="B867" s="34"/>
      <c r="C867" s="31" t="s">
        <v>456</v>
      </c>
      <c r="D867" s="80" t="s">
        <v>325</v>
      </c>
      <c r="E867" s="80"/>
      <c r="F867" s="33">
        <v>0</v>
      </c>
      <c r="G867" s="36">
        <f>G868+G871+G876</f>
        <v>5207.851999999999</v>
      </c>
      <c r="H867" s="33">
        <f t="shared" si="100"/>
        <v>5207.851999999999</v>
      </c>
      <c r="I867" s="36">
        <f>I868+I871+I876</f>
        <v>0</v>
      </c>
      <c r="J867" s="33">
        <f t="shared" si="100"/>
        <v>5207.851999999999</v>
      </c>
      <c r="K867" s="36">
        <f>K868+K871+K876</f>
        <v>0</v>
      </c>
      <c r="L867" s="33">
        <f t="shared" si="100"/>
        <v>5207.851999999999</v>
      </c>
      <c r="M867" s="36">
        <f>M868+M871+M876</f>
        <v>0</v>
      </c>
      <c r="N867" s="33">
        <f t="shared" si="100"/>
        <v>5207.851999999999</v>
      </c>
      <c r="O867" s="36">
        <f>O868+O871+O876</f>
        <v>0</v>
      </c>
      <c r="P867" s="33">
        <f t="shared" si="102"/>
        <v>5207.851999999999</v>
      </c>
      <c r="Q867" s="36">
        <f>Q868+Q871+Q876</f>
        <v>0</v>
      </c>
      <c r="R867" s="33">
        <f t="shared" si="102"/>
        <v>5207.851999999999</v>
      </c>
      <c r="S867" s="36">
        <f>S868+S871+S876</f>
        <v>0</v>
      </c>
      <c r="T867" s="33">
        <f t="shared" si="102"/>
        <v>5207.851999999999</v>
      </c>
      <c r="U867" s="36">
        <f>U868+U871+U876</f>
        <v>0</v>
      </c>
      <c r="V867" s="33">
        <f t="shared" si="102"/>
        <v>5207.851999999999</v>
      </c>
      <c r="W867" s="36">
        <f>W868+W871+W876</f>
        <v>0</v>
      </c>
      <c r="X867" s="33">
        <f t="shared" si="102"/>
        <v>5207.851999999999</v>
      </c>
      <c r="Y867" s="36">
        <f>Y868+Y871+Y876</f>
        <v>0</v>
      </c>
      <c r="Z867" s="33">
        <f t="shared" si="103"/>
        <v>5207.851999999999</v>
      </c>
      <c r="AA867" s="36">
        <f>AA868+AA871+AA876</f>
        <v>0</v>
      </c>
      <c r="AB867" s="33">
        <f t="shared" si="103"/>
        <v>5207.851999999999</v>
      </c>
      <c r="AC867" s="36">
        <f>AC868+AC871+AC876</f>
        <v>-407.76200000000006</v>
      </c>
      <c r="AD867" s="33">
        <f t="shared" si="103"/>
        <v>4800.0899999999992</v>
      </c>
      <c r="AE867" s="36">
        <f>AE868+AE871+AE876</f>
        <v>0</v>
      </c>
      <c r="AF867" s="33">
        <f t="shared" si="103"/>
        <v>4800.0899999999992</v>
      </c>
      <c r="AG867" s="36">
        <f>AG868+AG871+AG876</f>
        <v>-56.677999999999997</v>
      </c>
      <c r="AH867" s="28">
        <f t="shared" si="104"/>
        <v>4743.4119999999994</v>
      </c>
    </row>
    <row r="868" spans="1:34" ht="20.45" customHeight="1" x14ac:dyDescent="0.4">
      <c r="A868" s="13"/>
      <c r="B868" s="34"/>
      <c r="C868" s="31" t="s">
        <v>326</v>
      </c>
      <c r="D868" s="80" t="s">
        <v>327</v>
      </c>
      <c r="E868" s="80"/>
      <c r="F868" s="33">
        <v>0</v>
      </c>
      <c r="G868" s="29">
        <f>G869</f>
        <v>1232.7750000000001</v>
      </c>
      <c r="H868" s="33">
        <f t="shared" si="100"/>
        <v>1232.7750000000001</v>
      </c>
      <c r="I868" s="29">
        <f>I869</f>
        <v>0</v>
      </c>
      <c r="J868" s="33">
        <f t="shared" si="100"/>
        <v>1232.7750000000001</v>
      </c>
      <c r="K868" s="29">
        <f>K869</f>
        <v>0</v>
      </c>
      <c r="L868" s="33">
        <f t="shared" si="100"/>
        <v>1232.7750000000001</v>
      </c>
      <c r="M868" s="29">
        <f>M869</f>
        <v>0</v>
      </c>
      <c r="N868" s="33">
        <f t="shared" si="100"/>
        <v>1232.7750000000001</v>
      </c>
      <c r="O868" s="29">
        <f>O869</f>
        <v>0</v>
      </c>
      <c r="P868" s="33">
        <f t="shared" si="102"/>
        <v>1232.7750000000001</v>
      </c>
      <c r="Q868" s="29">
        <f>Q869</f>
        <v>0</v>
      </c>
      <c r="R868" s="33">
        <f t="shared" si="102"/>
        <v>1232.7750000000001</v>
      </c>
      <c r="S868" s="29">
        <f>S869</f>
        <v>0</v>
      </c>
      <c r="T868" s="33">
        <f t="shared" si="102"/>
        <v>1232.7750000000001</v>
      </c>
      <c r="U868" s="29">
        <f>U869</f>
        <v>0</v>
      </c>
      <c r="V868" s="33">
        <f t="shared" si="102"/>
        <v>1232.7750000000001</v>
      </c>
      <c r="W868" s="29">
        <f>W869</f>
        <v>0</v>
      </c>
      <c r="X868" s="33">
        <f t="shared" si="102"/>
        <v>1232.7750000000001</v>
      </c>
      <c r="Y868" s="29">
        <f>Y869</f>
        <v>0</v>
      </c>
      <c r="Z868" s="33">
        <f t="shared" si="103"/>
        <v>1232.7750000000001</v>
      </c>
      <c r="AA868" s="29">
        <f>AA869</f>
        <v>0</v>
      </c>
      <c r="AB868" s="33">
        <f t="shared" si="103"/>
        <v>1232.7750000000001</v>
      </c>
      <c r="AC868" s="29">
        <f>AC869</f>
        <v>0</v>
      </c>
      <c r="AD868" s="33">
        <f t="shared" si="103"/>
        <v>1232.7750000000001</v>
      </c>
      <c r="AE868" s="29">
        <f>AE869</f>
        <v>0</v>
      </c>
      <c r="AF868" s="33">
        <f t="shared" si="103"/>
        <v>1232.7750000000001</v>
      </c>
      <c r="AG868" s="29">
        <f>AG869</f>
        <v>-56.677999999999997</v>
      </c>
      <c r="AH868" s="28">
        <f t="shared" si="104"/>
        <v>1176.0970000000002</v>
      </c>
    </row>
    <row r="869" spans="1:34" ht="30.6" customHeight="1" x14ac:dyDescent="0.4">
      <c r="A869" s="13"/>
      <c r="B869" s="34"/>
      <c r="C869" s="31" t="s">
        <v>127</v>
      </c>
      <c r="D869" s="80" t="s">
        <v>328</v>
      </c>
      <c r="E869" s="80"/>
      <c r="F869" s="33">
        <v>0</v>
      </c>
      <c r="G869" s="29">
        <f>G870</f>
        <v>1232.7750000000001</v>
      </c>
      <c r="H869" s="33">
        <f t="shared" ref="H869:AB898" si="105">F869+G869</f>
        <v>1232.7750000000001</v>
      </c>
      <c r="I869" s="29">
        <f>I870</f>
        <v>0</v>
      </c>
      <c r="J869" s="33">
        <f t="shared" si="105"/>
        <v>1232.7750000000001</v>
      </c>
      <c r="K869" s="29">
        <f>K870</f>
        <v>0</v>
      </c>
      <c r="L869" s="33">
        <f t="shared" si="105"/>
        <v>1232.7750000000001</v>
      </c>
      <c r="M869" s="29">
        <f>M870</f>
        <v>0</v>
      </c>
      <c r="N869" s="33">
        <f t="shared" si="105"/>
        <v>1232.7750000000001</v>
      </c>
      <c r="O869" s="29">
        <f>O870</f>
        <v>0</v>
      </c>
      <c r="P869" s="33">
        <f t="shared" si="105"/>
        <v>1232.7750000000001</v>
      </c>
      <c r="Q869" s="29">
        <f>Q870</f>
        <v>0</v>
      </c>
      <c r="R869" s="33">
        <f t="shared" si="105"/>
        <v>1232.7750000000001</v>
      </c>
      <c r="S869" s="29">
        <f>S870</f>
        <v>0</v>
      </c>
      <c r="T869" s="33">
        <f t="shared" si="105"/>
        <v>1232.7750000000001</v>
      </c>
      <c r="U869" s="29">
        <f>U870</f>
        <v>0</v>
      </c>
      <c r="V869" s="33">
        <f t="shared" si="105"/>
        <v>1232.7750000000001</v>
      </c>
      <c r="W869" s="29">
        <f>W870</f>
        <v>0</v>
      </c>
      <c r="X869" s="33">
        <f t="shared" si="105"/>
        <v>1232.7750000000001</v>
      </c>
      <c r="Y869" s="29">
        <f>Y870</f>
        <v>0</v>
      </c>
      <c r="Z869" s="33">
        <f t="shared" si="105"/>
        <v>1232.7750000000001</v>
      </c>
      <c r="AA869" s="29">
        <f>AA870</f>
        <v>0</v>
      </c>
      <c r="AB869" s="33">
        <f t="shared" si="105"/>
        <v>1232.7750000000001</v>
      </c>
      <c r="AC869" s="29">
        <f>AC870</f>
        <v>0</v>
      </c>
      <c r="AD869" s="33">
        <f t="shared" ref="AD869:AF883" si="106">AB869+AC869</f>
        <v>1232.7750000000001</v>
      </c>
      <c r="AE869" s="29">
        <f>AE870</f>
        <v>0</v>
      </c>
      <c r="AF869" s="33">
        <f t="shared" si="106"/>
        <v>1232.7750000000001</v>
      </c>
      <c r="AG869" s="29">
        <f>AG870</f>
        <v>-56.677999999999997</v>
      </c>
      <c r="AH869" s="28">
        <f t="shared" si="104"/>
        <v>1176.0970000000002</v>
      </c>
    </row>
    <row r="870" spans="1:34" ht="81" customHeight="1" x14ac:dyDescent="0.4">
      <c r="A870" s="13"/>
      <c r="B870" s="34"/>
      <c r="C870" s="31" t="s">
        <v>110</v>
      </c>
      <c r="D870" s="80" t="s">
        <v>328</v>
      </c>
      <c r="E870" s="80">
        <v>100</v>
      </c>
      <c r="F870" s="33">
        <v>0</v>
      </c>
      <c r="G870" s="29">
        <v>1232.7750000000001</v>
      </c>
      <c r="H870" s="33">
        <f t="shared" si="105"/>
        <v>1232.7750000000001</v>
      </c>
      <c r="I870" s="29"/>
      <c r="J870" s="33">
        <f t="shared" si="105"/>
        <v>1232.7750000000001</v>
      </c>
      <c r="K870" s="29"/>
      <c r="L870" s="33">
        <f t="shared" si="105"/>
        <v>1232.7750000000001</v>
      </c>
      <c r="M870" s="29"/>
      <c r="N870" s="33">
        <f t="shared" si="105"/>
        <v>1232.7750000000001</v>
      </c>
      <c r="O870" s="29"/>
      <c r="P870" s="33">
        <f t="shared" si="105"/>
        <v>1232.7750000000001</v>
      </c>
      <c r="Q870" s="29"/>
      <c r="R870" s="33">
        <f t="shared" si="105"/>
        <v>1232.7750000000001</v>
      </c>
      <c r="S870" s="29"/>
      <c r="T870" s="33">
        <f t="shared" si="105"/>
        <v>1232.7750000000001</v>
      </c>
      <c r="U870" s="29"/>
      <c r="V870" s="33">
        <f t="shared" si="105"/>
        <v>1232.7750000000001</v>
      </c>
      <c r="W870" s="29"/>
      <c r="X870" s="33">
        <f t="shared" si="105"/>
        <v>1232.7750000000001</v>
      </c>
      <c r="Y870" s="29"/>
      <c r="Z870" s="33">
        <f t="shared" si="105"/>
        <v>1232.7750000000001</v>
      </c>
      <c r="AA870" s="29"/>
      <c r="AB870" s="33">
        <f t="shared" si="105"/>
        <v>1232.7750000000001</v>
      </c>
      <c r="AC870" s="29"/>
      <c r="AD870" s="33">
        <f t="shared" si="106"/>
        <v>1232.7750000000001</v>
      </c>
      <c r="AE870" s="29"/>
      <c r="AF870" s="33">
        <f t="shared" si="106"/>
        <v>1232.7750000000001</v>
      </c>
      <c r="AG870" s="29">
        <v>-56.677999999999997</v>
      </c>
      <c r="AH870" s="28">
        <f t="shared" si="104"/>
        <v>1176.0970000000002</v>
      </c>
    </row>
    <row r="871" spans="1:34" ht="21.6" customHeight="1" x14ac:dyDescent="0.4">
      <c r="A871" s="13"/>
      <c r="B871" s="34"/>
      <c r="C871" s="31" t="s">
        <v>329</v>
      </c>
      <c r="D871" s="80" t="s">
        <v>330</v>
      </c>
      <c r="E871" s="80"/>
      <c r="F871" s="33">
        <v>0</v>
      </c>
      <c r="G871" s="29">
        <f>G872</f>
        <v>3418.6769999999997</v>
      </c>
      <c r="H871" s="33">
        <f t="shared" si="105"/>
        <v>3418.6769999999997</v>
      </c>
      <c r="I871" s="29">
        <f>I872</f>
        <v>0</v>
      </c>
      <c r="J871" s="33">
        <f t="shared" si="105"/>
        <v>3418.6769999999997</v>
      </c>
      <c r="K871" s="29">
        <f>K872</f>
        <v>0</v>
      </c>
      <c r="L871" s="33">
        <f t="shared" si="105"/>
        <v>3418.6769999999997</v>
      </c>
      <c r="M871" s="29">
        <f>M872</f>
        <v>0</v>
      </c>
      <c r="N871" s="33">
        <f t="shared" si="105"/>
        <v>3418.6769999999997</v>
      </c>
      <c r="O871" s="29">
        <f>O872</f>
        <v>0</v>
      </c>
      <c r="P871" s="33">
        <f t="shared" si="105"/>
        <v>3418.6769999999997</v>
      </c>
      <c r="Q871" s="29">
        <f>Q872</f>
        <v>0</v>
      </c>
      <c r="R871" s="33">
        <f t="shared" si="105"/>
        <v>3418.6769999999997</v>
      </c>
      <c r="S871" s="29">
        <f>S872</f>
        <v>0</v>
      </c>
      <c r="T871" s="33">
        <f t="shared" si="105"/>
        <v>3418.6769999999997</v>
      </c>
      <c r="U871" s="29">
        <f>U872</f>
        <v>0</v>
      </c>
      <c r="V871" s="33">
        <f t="shared" si="105"/>
        <v>3418.6769999999997</v>
      </c>
      <c r="W871" s="29">
        <f>W872</f>
        <v>0</v>
      </c>
      <c r="X871" s="33">
        <f t="shared" si="105"/>
        <v>3418.6769999999997</v>
      </c>
      <c r="Y871" s="29">
        <f>Y872</f>
        <v>0</v>
      </c>
      <c r="Z871" s="33">
        <f t="shared" si="105"/>
        <v>3418.6769999999997</v>
      </c>
      <c r="AA871" s="29">
        <f>AA872</f>
        <v>0</v>
      </c>
      <c r="AB871" s="33">
        <f t="shared" si="105"/>
        <v>3418.6769999999997</v>
      </c>
      <c r="AC871" s="29">
        <f>AC872</f>
        <v>-407.76200000000006</v>
      </c>
      <c r="AD871" s="33">
        <f t="shared" si="106"/>
        <v>3010.9149999999995</v>
      </c>
      <c r="AE871" s="29">
        <f>AE872</f>
        <v>0</v>
      </c>
      <c r="AF871" s="33">
        <f t="shared" si="106"/>
        <v>3010.9149999999995</v>
      </c>
      <c r="AG871" s="29">
        <f>AG872</f>
        <v>0</v>
      </c>
      <c r="AH871" s="28">
        <f t="shared" si="104"/>
        <v>3010.9149999999995</v>
      </c>
    </row>
    <row r="872" spans="1:34" ht="30.95" customHeight="1" x14ac:dyDescent="0.4">
      <c r="A872" s="13"/>
      <c r="B872" s="34"/>
      <c r="C872" s="31" t="s">
        <v>127</v>
      </c>
      <c r="D872" s="80" t="s">
        <v>331</v>
      </c>
      <c r="E872" s="80"/>
      <c r="F872" s="33">
        <v>0</v>
      </c>
      <c r="G872" s="29">
        <f>G873+G874+G875</f>
        <v>3418.6769999999997</v>
      </c>
      <c r="H872" s="33">
        <f t="shared" si="105"/>
        <v>3418.6769999999997</v>
      </c>
      <c r="I872" s="29">
        <f>I873+I874+I875</f>
        <v>0</v>
      </c>
      <c r="J872" s="33">
        <f t="shared" si="105"/>
        <v>3418.6769999999997</v>
      </c>
      <c r="K872" s="29">
        <f>K873+K874+K875</f>
        <v>0</v>
      </c>
      <c r="L872" s="33">
        <f t="shared" si="105"/>
        <v>3418.6769999999997</v>
      </c>
      <c r="M872" s="29">
        <f>M873+M874+M875</f>
        <v>0</v>
      </c>
      <c r="N872" s="33">
        <f t="shared" si="105"/>
        <v>3418.6769999999997</v>
      </c>
      <c r="O872" s="29">
        <f>O873+O874+O875</f>
        <v>0</v>
      </c>
      <c r="P872" s="33">
        <f t="shared" si="105"/>
        <v>3418.6769999999997</v>
      </c>
      <c r="Q872" s="29">
        <f>Q873+Q874+Q875</f>
        <v>0</v>
      </c>
      <c r="R872" s="33">
        <f t="shared" si="105"/>
        <v>3418.6769999999997</v>
      </c>
      <c r="S872" s="29">
        <f>S873+S874+S875</f>
        <v>0</v>
      </c>
      <c r="T872" s="33">
        <f t="shared" si="105"/>
        <v>3418.6769999999997</v>
      </c>
      <c r="U872" s="29">
        <f>U873+U874+U875</f>
        <v>0</v>
      </c>
      <c r="V872" s="33">
        <f t="shared" si="105"/>
        <v>3418.6769999999997</v>
      </c>
      <c r="W872" s="29">
        <f>W873+W874+W875</f>
        <v>0</v>
      </c>
      <c r="X872" s="33">
        <f t="shared" si="105"/>
        <v>3418.6769999999997</v>
      </c>
      <c r="Y872" s="29">
        <f>Y873+Y874+Y875</f>
        <v>0</v>
      </c>
      <c r="Z872" s="33">
        <f t="shared" si="105"/>
        <v>3418.6769999999997</v>
      </c>
      <c r="AA872" s="29">
        <f>AA873+AA874+AA875</f>
        <v>0</v>
      </c>
      <c r="AB872" s="33">
        <f t="shared" si="105"/>
        <v>3418.6769999999997</v>
      </c>
      <c r="AC872" s="29">
        <f>AC873+AC874+AC875</f>
        <v>-407.76200000000006</v>
      </c>
      <c r="AD872" s="33">
        <f t="shared" si="106"/>
        <v>3010.9149999999995</v>
      </c>
      <c r="AE872" s="29">
        <f>AE873+AE874+AE875</f>
        <v>0</v>
      </c>
      <c r="AF872" s="33">
        <f t="shared" si="106"/>
        <v>3010.9149999999995</v>
      </c>
      <c r="AG872" s="29">
        <f>AG873+AG874+AG875</f>
        <v>0</v>
      </c>
      <c r="AH872" s="28">
        <f t="shared" si="104"/>
        <v>3010.9149999999995</v>
      </c>
    </row>
    <row r="873" spans="1:34" ht="87" customHeight="1" x14ac:dyDescent="0.4">
      <c r="A873" s="13"/>
      <c r="B873" s="34"/>
      <c r="C873" s="31" t="s">
        <v>110</v>
      </c>
      <c r="D873" s="80" t="s">
        <v>331</v>
      </c>
      <c r="E873" s="80">
        <v>100</v>
      </c>
      <c r="F873" s="33">
        <v>0</v>
      </c>
      <c r="G873" s="29">
        <v>3401.3339999999998</v>
      </c>
      <c r="H873" s="33">
        <f t="shared" si="105"/>
        <v>3401.3339999999998</v>
      </c>
      <c r="I873" s="29"/>
      <c r="J873" s="33">
        <f t="shared" si="105"/>
        <v>3401.3339999999998</v>
      </c>
      <c r="K873" s="29"/>
      <c r="L873" s="33">
        <f t="shared" si="105"/>
        <v>3401.3339999999998</v>
      </c>
      <c r="M873" s="29"/>
      <c r="N873" s="33">
        <f t="shared" si="105"/>
        <v>3401.3339999999998</v>
      </c>
      <c r="O873" s="29"/>
      <c r="P873" s="33">
        <f t="shared" si="105"/>
        <v>3401.3339999999998</v>
      </c>
      <c r="Q873" s="29"/>
      <c r="R873" s="33">
        <f t="shared" si="105"/>
        <v>3401.3339999999998</v>
      </c>
      <c r="S873" s="29"/>
      <c r="T873" s="33">
        <f t="shared" si="105"/>
        <v>3401.3339999999998</v>
      </c>
      <c r="U873" s="29"/>
      <c r="V873" s="33">
        <f t="shared" si="105"/>
        <v>3401.3339999999998</v>
      </c>
      <c r="W873" s="29"/>
      <c r="X873" s="33">
        <f t="shared" si="105"/>
        <v>3401.3339999999998</v>
      </c>
      <c r="Y873" s="29">
        <v>-10</v>
      </c>
      <c r="Z873" s="33">
        <f t="shared" si="105"/>
        <v>3391.3339999999998</v>
      </c>
      <c r="AA873" s="29"/>
      <c r="AB873" s="33">
        <f t="shared" si="105"/>
        <v>3391.3339999999998</v>
      </c>
      <c r="AC873" s="29">
        <v>-390.6</v>
      </c>
      <c r="AD873" s="33">
        <f t="shared" si="106"/>
        <v>3000.7339999999999</v>
      </c>
      <c r="AE873" s="29"/>
      <c r="AF873" s="33">
        <f t="shared" si="106"/>
        <v>3000.7339999999999</v>
      </c>
      <c r="AG873" s="29"/>
      <c r="AH873" s="28">
        <f t="shared" si="104"/>
        <v>3000.7339999999999</v>
      </c>
    </row>
    <row r="874" spans="1:34" ht="37.35" customHeight="1" x14ac:dyDescent="0.4">
      <c r="A874" s="13"/>
      <c r="B874" s="34"/>
      <c r="C874" s="31" t="s">
        <v>14</v>
      </c>
      <c r="D874" s="80" t="s">
        <v>331</v>
      </c>
      <c r="E874" s="80">
        <v>200</v>
      </c>
      <c r="F874" s="33">
        <v>0</v>
      </c>
      <c r="G874" s="29">
        <v>16.343</v>
      </c>
      <c r="H874" s="33">
        <f t="shared" si="105"/>
        <v>16.343</v>
      </c>
      <c r="I874" s="29"/>
      <c r="J874" s="33">
        <f t="shared" si="105"/>
        <v>16.343</v>
      </c>
      <c r="K874" s="29"/>
      <c r="L874" s="33">
        <f t="shared" si="105"/>
        <v>16.343</v>
      </c>
      <c r="M874" s="29"/>
      <c r="N874" s="33">
        <f t="shared" si="105"/>
        <v>16.343</v>
      </c>
      <c r="O874" s="29"/>
      <c r="P874" s="33">
        <f t="shared" si="105"/>
        <v>16.343</v>
      </c>
      <c r="Q874" s="29"/>
      <c r="R874" s="33">
        <f t="shared" si="105"/>
        <v>16.343</v>
      </c>
      <c r="S874" s="29"/>
      <c r="T874" s="33">
        <f t="shared" si="105"/>
        <v>16.343</v>
      </c>
      <c r="U874" s="29"/>
      <c r="V874" s="33">
        <f t="shared" si="105"/>
        <v>16.343</v>
      </c>
      <c r="W874" s="29"/>
      <c r="X874" s="33">
        <f t="shared" si="105"/>
        <v>16.343</v>
      </c>
      <c r="Y874" s="29"/>
      <c r="Z874" s="33">
        <f t="shared" si="105"/>
        <v>16.343</v>
      </c>
      <c r="AA874" s="29"/>
      <c r="AB874" s="33">
        <f t="shared" si="105"/>
        <v>16.343</v>
      </c>
      <c r="AC874" s="29">
        <v>-16.343</v>
      </c>
      <c r="AD874" s="33">
        <f t="shared" si="106"/>
        <v>0</v>
      </c>
      <c r="AE874" s="29"/>
      <c r="AF874" s="33">
        <f t="shared" si="106"/>
        <v>0</v>
      </c>
      <c r="AG874" s="29"/>
      <c r="AH874" s="28">
        <f t="shared" si="104"/>
        <v>0</v>
      </c>
    </row>
    <row r="875" spans="1:34" ht="26.25" x14ac:dyDescent="0.4">
      <c r="A875" s="13"/>
      <c r="B875" s="34"/>
      <c r="C875" s="31" t="s">
        <v>17</v>
      </c>
      <c r="D875" s="80" t="s">
        <v>331</v>
      </c>
      <c r="E875" s="80">
        <v>800</v>
      </c>
      <c r="F875" s="33">
        <v>0</v>
      </c>
      <c r="G875" s="29">
        <v>1</v>
      </c>
      <c r="H875" s="33">
        <f t="shared" si="105"/>
        <v>1</v>
      </c>
      <c r="I875" s="29"/>
      <c r="J875" s="33">
        <f t="shared" si="105"/>
        <v>1</v>
      </c>
      <c r="K875" s="29"/>
      <c r="L875" s="33">
        <f t="shared" si="105"/>
        <v>1</v>
      </c>
      <c r="M875" s="29"/>
      <c r="N875" s="33">
        <f t="shared" si="105"/>
        <v>1</v>
      </c>
      <c r="O875" s="29"/>
      <c r="P875" s="33">
        <f t="shared" si="105"/>
        <v>1</v>
      </c>
      <c r="Q875" s="29"/>
      <c r="R875" s="33">
        <f t="shared" si="105"/>
        <v>1</v>
      </c>
      <c r="S875" s="29"/>
      <c r="T875" s="33">
        <f t="shared" si="105"/>
        <v>1</v>
      </c>
      <c r="U875" s="29"/>
      <c r="V875" s="33">
        <f t="shared" si="105"/>
        <v>1</v>
      </c>
      <c r="W875" s="29"/>
      <c r="X875" s="33">
        <f t="shared" si="105"/>
        <v>1</v>
      </c>
      <c r="Y875" s="29">
        <v>10</v>
      </c>
      <c r="Z875" s="33">
        <f t="shared" si="105"/>
        <v>11</v>
      </c>
      <c r="AA875" s="29"/>
      <c r="AB875" s="33">
        <f t="shared" si="105"/>
        <v>11</v>
      </c>
      <c r="AC875" s="29">
        <v>-0.81899999999999995</v>
      </c>
      <c r="AD875" s="33">
        <f t="shared" si="106"/>
        <v>10.181000000000001</v>
      </c>
      <c r="AE875" s="29"/>
      <c r="AF875" s="33">
        <f t="shared" si="106"/>
        <v>10.181000000000001</v>
      </c>
      <c r="AG875" s="29"/>
      <c r="AH875" s="28">
        <f t="shared" si="104"/>
        <v>10.181000000000001</v>
      </c>
    </row>
    <row r="876" spans="1:34" ht="20.100000000000001" customHeight="1" x14ac:dyDescent="0.4">
      <c r="A876" s="13"/>
      <c r="B876" s="34"/>
      <c r="C876" s="31" t="s">
        <v>332</v>
      </c>
      <c r="D876" s="80" t="s">
        <v>333</v>
      </c>
      <c r="E876" s="80"/>
      <c r="F876" s="33">
        <v>0</v>
      </c>
      <c r="G876" s="29">
        <f>G877</f>
        <v>556.4</v>
      </c>
      <c r="H876" s="33">
        <f t="shared" si="105"/>
        <v>556.4</v>
      </c>
      <c r="I876" s="29">
        <f>I877</f>
        <v>0</v>
      </c>
      <c r="J876" s="33">
        <f t="shared" si="105"/>
        <v>556.4</v>
      </c>
      <c r="K876" s="29">
        <f>K877</f>
        <v>0</v>
      </c>
      <c r="L876" s="33">
        <f t="shared" si="105"/>
        <v>556.4</v>
      </c>
      <c r="M876" s="29">
        <f>M877</f>
        <v>0</v>
      </c>
      <c r="N876" s="33">
        <f t="shared" si="105"/>
        <v>556.4</v>
      </c>
      <c r="O876" s="29">
        <f>O877</f>
        <v>0</v>
      </c>
      <c r="P876" s="33">
        <f t="shared" si="105"/>
        <v>556.4</v>
      </c>
      <c r="Q876" s="29">
        <f>Q877</f>
        <v>0</v>
      </c>
      <c r="R876" s="33">
        <f t="shared" si="105"/>
        <v>556.4</v>
      </c>
      <c r="S876" s="29">
        <f>S877</f>
        <v>0</v>
      </c>
      <c r="T876" s="33">
        <f t="shared" si="105"/>
        <v>556.4</v>
      </c>
      <c r="U876" s="29">
        <f>U877</f>
        <v>0</v>
      </c>
      <c r="V876" s="33">
        <f t="shared" si="105"/>
        <v>556.4</v>
      </c>
      <c r="W876" s="29">
        <f>W877</f>
        <v>0</v>
      </c>
      <c r="X876" s="33">
        <f t="shared" si="105"/>
        <v>556.4</v>
      </c>
      <c r="Y876" s="29">
        <f>Y877</f>
        <v>0</v>
      </c>
      <c r="Z876" s="33">
        <f t="shared" si="105"/>
        <v>556.4</v>
      </c>
      <c r="AA876" s="29">
        <f>AA877</f>
        <v>0</v>
      </c>
      <c r="AB876" s="33">
        <f t="shared" si="105"/>
        <v>556.4</v>
      </c>
      <c r="AC876" s="29">
        <f>AC877</f>
        <v>0</v>
      </c>
      <c r="AD876" s="33">
        <f t="shared" si="106"/>
        <v>556.4</v>
      </c>
      <c r="AE876" s="29">
        <f>AE877</f>
        <v>0</v>
      </c>
      <c r="AF876" s="33">
        <f t="shared" si="106"/>
        <v>556.4</v>
      </c>
      <c r="AG876" s="29">
        <f>AG877</f>
        <v>0</v>
      </c>
      <c r="AH876" s="28">
        <f t="shared" si="104"/>
        <v>556.4</v>
      </c>
    </row>
    <row r="877" spans="1:34" ht="75.599999999999994" customHeight="1" x14ac:dyDescent="0.4">
      <c r="A877" s="13"/>
      <c r="B877" s="34"/>
      <c r="C877" s="31" t="s">
        <v>334</v>
      </c>
      <c r="D877" s="80" t="s">
        <v>335</v>
      </c>
      <c r="E877" s="80"/>
      <c r="F877" s="33">
        <v>0</v>
      </c>
      <c r="G877" s="29">
        <f>G879+G878+G880</f>
        <v>556.4</v>
      </c>
      <c r="H877" s="33">
        <f t="shared" si="105"/>
        <v>556.4</v>
      </c>
      <c r="I877" s="29">
        <f>I879+I878+I880</f>
        <v>0</v>
      </c>
      <c r="J877" s="33">
        <f t="shared" si="105"/>
        <v>556.4</v>
      </c>
      <c r="K877" s="29">
        <f>K879+K878+K880</f>
        <v>0</v>
      </c>
      <c r="L877" s="33">
        <f t="shared" si="105"/>
        <v>556.4</v>
      </c>
      <c r="M877" s="29">
        <f>M879+M878+M880</f>
        <v>0</v>
      </c>
      <c r="N877" s="33">
        <f t="shared" si="105"/>
        <v>556.4</v>
      </c>
      <c r="O877" s="29">
        <f>O879+O878+O880</f>
        <v>0</v>
      </c>
      <c r="P877" s="33">
        <f t="shared" si="105"/>
        <v>556.4</v>
      </c>
      <c r="Q877" s="29">
        <f>Q879+Q878+Q880</f>
        <v>0</v>
      </c>
      <c r="R877" s="33">
        <f t="shared" si="105"/>
        <v>556.4</v>
      </c>
      <c r="S877" s="29">
        <f>S879+S878+S880</f>
        <v>0</v>
      </c>
      <c r="T877" s="33">
        <f t="shared" si="105"/>
        <v>556.4</v>
      </c>
      <c r="U877" s="29">
        <f>U879+U878+U880</f>
        <v>0</v>
      </c>
      <c r="V877" s="33">
        <f t="shared" si="105"/>
        <v>556.4</v>
      </c>
      <c r="W877" s="29">
        <f>W879+W878+W880</f>
        <v>0</v>
      </c>
      <c r="X877" s="33">
        <f t="shared" si="105"/>
        <v>556.4</v>
      </c>
      <c r="Y877" s="29">
        <f>Y879+Y878+Y880</f>
        <v>0</v>
      </c>
      <c r="Z877" s="33">
        <f t="shared" si="105"/>
        <v>556.4</v>
      </c>
      <c r="AA877" s="29">
        <f>AA879+AA878+AA880</f>
        <v>0</v>
      </c>
      <c r="AB877" s="33">
        <f t="shared" si="105"/>
        <v>556.4</v>
      </c>
      <c r="AC877" s="29">
        <f>AC879+AC878+AC880</f>
        <v>0</v>
      </c>
      <c r="AD877" s="33">
        <f t="shared" si="106"/>
        <v>556.4</v>
      </c>
      <c r="AE877" s="29">
        <f>AE879+AE878+AE880</f>
        <v>0</v>
      </c>
      <c r="AF877" s="33">
        <f t="shared" si="106"/>
        <v>556.4</v>
      </c>
      <c r="AG877" s="29">
        <f>AG879+AG878+AG880</f>
        <v>0</v>
      </c>
      <c r="AH877" s="28">
        <f t="shared" si="104"/>
        <v>556.4</v>
      </c>
    </row>
    <row r="878" spans="1:34" ht="121.5" hidden="1" customHeight="1" x14ac:dyDescent="0.4">
      <c r="A878" s="13"/>
      <c r="B878" s="34"/>
      <c r="C878" s="31" t="s">
        <v>110</v>
      </c>
      <c r="D878" s="80" t="s">
        <v>335</v>
      </c>
      <c r="E878" s="80">
        <v>100</v>
      </c>
      <c r="F878" s="33" t="e">
        <f>#REF!+#REF!</f>
        <v>#REF!</v>
      </c>
      <c r="G878" s="29">
        <v>0</v>
      </c>
      <c r="H878" s="33" t="e">
        <f t="shared" si="105"/>
        <v>#REF!</v>
      </c>
      <c r="I878" s="29">
        <v>0</v>
      </c>
      <c r="J878" s="33" t="e">
        <f t="shared" si="105"/>
        <v>#REF!</v>
      </c>
      <c r="K878" s="29">
        <v>0</v>
      </c>
      <c r="L878" s="33" t="e">
        <f t="shared" si="105"/>
        <v>#REF!</v>
      </c>
      <c r="M878" s="29">
        <v>0</v>
      </c>
      <c r="N878" s="33" t="e">
        <f t="shared" si="105"/>
        <v>#REF!</v>
      </c>
      <c r="O878" s="29">
        <v>0</v>
      </c>
      <c r="P878" s="33" t="e">
        <f t="shared" si="105"/>
        <v>#REF!</v>
      </c>
      <c r="Q878" s="29">
        <v>0</v>
      </c>
      <c r="R878" s="33" t="e">
        <f t="shared" si="105"/>
        <v>#REF!</v>
      </c>
      <c r="S878" s="29">
        <v>0</v>
      </c>
      <c r="T878" s="33" t="e">
        <f t="shared" si="105"/>
        <v>#REF!</v>
      </c>
      <c r="U878" s="29">
        <v>0</v>
      </c>
      <c r="V878" s="33" t="e">
        <f t="shared" si="105"/>
        <v>#REF!</v>
      </c>
      <c r="W878" s="29">
        <v>0</v>
      </c>
      <c r="X878" s="33" t="e">
        <f t="shared" si="105"/>
        <v>#REF!</v>
      </c>
      <c r="Y878" s="29">
        <v>0</v>
      </c>
      <c r="Z878" s="33" t="e">
        <f t="shared" si="105"/>
        <v>#REF!</v>
      </c>
      <c r="AA878" s="29">
        <v>0</v>
      </c>
      <c r="AB878" s="33" t="e">
        <f t="shared" si="105"/>
        <v>#REF!</v>
      </c>
      <c r="AC878" s="29">
        <v>0</v>
      </c>
      <c r="AD878" s="33" t="e">
        <f t="shared" si="106"/>
        <v>#REF!</v>
      </c>
      <c r="AE878" s="29">
        <v>0</v>
      </c>
      <c r="AF878" s="33" t="e">
        <f t="shared" si="106"/>
        <v>#REF!</v>
      </c>
      <c r="AG878" s="29">
        <v>0</v>
      </c>
      <c r="AH878" s="28" t="e">
        <f t="shared" si="104"/>
        <v>#REF!</v>
      </c>
    </row>
    <row r="879" spans="1:34" ht="54.75" customHeight="1" x14ac:dyDescent="0.4">
      <c r="A879" s="13"/>
      <c r="B879" s="34"/>
      <c r="C879" s="31" t="s">
        <v>14</v>
      </c>
      <c r="D879" s="80" t="s">
        <v>335</v>
      </c>
      <c r="E879" s="80">
        <v>200</v>
      </c>
      <c r="F879" s="33">
        <v>0</v>
      </c>
      <c r="G879" s="29">
        <v>556.4</v>
      </c>
      <c r="H879" s="33">
        <f t="shared" si="105"/>
        <v>556.4</v>
      </c>
      <c r="I879" s="29"/>
      <c r="J879" s="33">
        <f t="shared" si="105"/>
        <v>556.4</v>
      </c>
      <c r="K879" s="29"/>
      <c r="L879" s="33">
        <f t="shared" si="105"/>
        <v>556.4</v>
      </c>
      <c r="M879" s="29"/>
      <c r="N879" s="33">
        <f t="shared" si="105"/>
        <v>556.4</v>
      </c>
      <c r="O879" s="29"/>
      <c r="P879" s="33">
        <f t="shared" si="105"/>
        <v>556.4</v>
      </c>
      <c r="Q879" s="29"/>
      <c r="R879" s="33">
        <f t="shared" si="105"/>
        <v>556.4</v>
      </c>
      <c r="S879" s="29"/>
      <c r="T879" s="33">
        <f t="shared" si="105"/>
        <v>556.4</v>
      </c>
      <c r="U879" s="29"/>
      <c r="V879" s="33">
        <f t="shared" si="105"/>
        <v>556.4</v>
      </c>
      <c r="W879" s="29"/>
      <c r="X879" s="33">
        <f t="shared" si="105"/>
        <v>556.4</v>
      </c>
      <c r="Y879" s="29"/>
      <c r="Z879" s="33">
        <f t="shared" si="105"/>
        <v>556.4</v>
      </c>
      <c r="AA879" s="29"/>
      <c r="AB879" s="33">
        <f t="shared" si="105"/>
        <v>556.4</v>
      </c>
      <c r="AC879" s="29"/>
      <c r="AD879" s="33">
        <f t="shared" si="106"/>
        <v>556.4</v>
      </c>
      <c r="AE879" s="29"/>
      <c r="AF879" s="33">
        <f t="shared" si="106"/>
        <v>556.4</v>
      </c>
      <c r="AG879" s="29"/>
      <c r="AH879" s="28">
        <f t="shared" si="104"/>
        <v>556.4</v>
      </c>
    </row>
    <row r="880" spans="1:34" ht="26.1" customHeight="1" x14ac:dyDescent="0.4">
      <c r="A880" s="13"/>
      <c r="B880" s="34"/>
      <c r="C880" s="98" t="s">
        <v>17</v>
      </c>
      <c r="D880" s="80" t="s">
        <v>335</v>
      </c>
      <c r="E880" s="80">
        <v>800</v>
      </c>
      <c r="F880" s="33">
        <v>0</v>
      </c>
      <c r="G880" s="29"/>
      <c r="H880" s="33">
        <f t="shared" si="105"/>
        <v>0</v>
      </c>
      <c r="I880" s="29"/>
      <c r="J880" s="33">
        <f t="shared" si="105"/>
        <v>0</v>
      </c>
      <c r="K880" s="29"/>
      <c r="L880" s="33">
        <f t="shared" si="105"/>
        <v>0</v>
      </c>
      <c r="M880" s="29"/>
      <c r="N880" s="33">
        <f t="shared" si="105"/>
        <v>0</v>
      </c>
      <c r="O880" s="29"/>
      <c r="P880" s="33">
        <f t="shared" si="105"/>
        <v>0</v>
      </c>
      <c r="Q880" s="29"/>
      <c r="R880" s="33">
        <f t="shared" si="105"/>
        <v>0</v>
      </c>
      <c r="S880" s="29"/>
      <c r="T880" s="33">
        <f t="shared" si="105"/>
        <v>0</v>
      </c>
      <c r="U880" s="29"/>
      <c r="V880" s="33">
        <f t="shared" si="105"/>
        <v>0</v>
      </c>
      <c r="W880" s="29"/>
      <c r="X880" s="33">
        <f t="shared" si="105"/>
        <v>0</v>
      </c>
      <c r="Y880" s="29"/>
      <c r="Z880" s="33">
        <f t="shared" si="105"/>
        <v>0</v>
      </c>
      <c r="AA880" s="29"/>
      <c r="AB880" s="33">
        <f t="shared" si="105"/>
        <v>0</v>
      </c>
      <c r="AC880" s="29"/>
      <c r="AD880" s="33">
        <f t="shared" si="106"/>
        <v>0</v>
      </c>
      <c r="AE880" s="29"/>
      <c r="AF880" s="33">
        <f t="shared" si="106"/>
        <v>0</v>
      </c>
      <c r="AG880" s="29"/>
      <c r="AH880" s="28">
        <f t="shared" si="104"/>
        <v>0</v>
      </c>
    </row>
    <row r="881" spans="1:34" ht="26.1" customHeight="1" x14ac:dyDescent="0.4">
      <c r="A881" s="13"/>
      <c r="B881" s="34"/>
      <c r="C881" s="114" t="s">
        <v>722</v>
      </c>
      <c r="D881" s="68" t="s">
        <v>724</v>
      </c>
      <c r="E881" s="45"/>
      <c r="F881" s="33"/>
      <c r="G881" s="29"/>
      <c r="H881" s="33"/>
      <c r="I881" s="29"/>
      <c r="J881" s="33"/>
      <c r="K881" s="29"/>
      <c r="L881" s="33"/>
      <c r="M881" s="29"/>
      <c r="N881" s="33"/>
      <c r="O881" s="29"/>
      <c r="P881" s="33"/>
      <c r="Q881" s="29"/>
      <c r="R881" s="33"/>
      <c r="S881" s="29">
        <f>S882</f>
        <v>450</v>
      </c>
      <c r="T881" s="33">
        <f t="shared" si="105"/>
        <v>450</v>
      </c>
      <c r="U881" s="29">
        <f>U882</f>
        <v>0</v>
      </c>
      <c r="V881" s="33">
        <f t="shared" si="105"/>
        <v>450</v>
      </c>
      <c r="W881" s="29">
        <f>W882</f>
        <v>0</v>
      </c>
      <c r="X881" s="33">
        <f t="shared" si="105"/>
        <v>450</v>
      </c>
      <c r="Y881" s="29">
        <f>Y882</f>
        <v>0</v>
      </c>
      <c r="Z881" s="33">
        <f t="shared" si="105"/>
        <v>450</v>
      </c>
      <c r="AA881" s="29">
        <f>AA882</f>
        <v>0</v>
      </c>
      <c r="AB881" s="33">
        <f t="shared" si="105"/>
        <v>450</v>
      </c>
      <c r="AC881" s="29">
        <f>AC882</f>
        <v>500</v>
      </c>
      <c r="AD881" s="33">
        <f t="shared" si="106"/>
        <v>950</v>
      </c>
      <c r="AE881" s="29">
        <f>AE882</f>
        <v>0</v>
      </c>
      <c r="AF881" s="33">
        <f t="shared" si="106"/>
        <v>950</v>
      </c>
      <c r="AG881" s="29">
        <f>AG882</f>
        <v>0</v>
      </c>
      <c r="AH881" s="28">
        <f t="shared" si="104"/>
        <v>950</v>
      </c>
    </row>
    <row r="882" spans="1:34" ht="33.75" customHeight="1" x14ac:dyDescent="0.4">
      <c r="A882" s="13"/>
      <c r="B882" s="34"/>
      <c r="C882" s="114" t="s">
        <v>332</v>
      </c>
      <c r="D882" s="68" t="s">
        <v>725</v>
      </c>
      <c r="E882" s="45"/>
      <c r="F882" s="33"/>
      <c r="G882" s="29"/>
      <c r="H882" s="33"/>
      <c r="I882" s="29"/>
      <c r="J882" s="33"/>
      <c r="K882" s="29"/>
      <c r="L882" s="33"/>
      <c r="M882" s="29"/>
      <c r="N882" s="33"/>
      <c r="O882" s="29"/>
      <c r="P882" s="33"/>
      <c r="Q882" s="29"/>
      <c r="R882" s="33"/>
      <c r="S882" s="29">
        <f>S883</f>
        <v>450</v>
      </c>
      <c r="T882" s="33">
        <f t="shared" si="105"/>
        <v>450</v>
      </c>
      <c r="U882" s="29">
        <f>U883</f>
        <v>0</v>
      </c>
      <c r="V882" s="33">
        <f t="shared" si="105"/>
        <v>450</v>
      </c>
      <c r="W882" s="29">
        <f>W883</f>
        <v>0</v>
      </c>
      <c r="X882" s="33">
        <f t="shared" si="105"/>
        <v>450</v>
      </c>
      <c r="Y882" s="29">
        <f>Y883</f>
        <v>0</v>
      </c>
      <c r="Z882" s="33">
        <f t="shared" si="105"/>
        <v>450</v>
      </c>
      <c r="AA882" s="29">
        <f>AA883</f>
        <v>0</v>
      </c>
      <c r="AB882" s="33">
        <f t="shared" si="105"/>
        <v>450</v>
      </c>
      <c r="AC882" s="29">
        <f>AC883</f>
        <v>500</v>
      </c>
      <c r="AD882" s="33">
        <f t="shared" si="106"/>
        <v>950</v>
      </c>
      <c r="AE882" s="29">
        <f>AE883</f>
        <v>0</v>
      </c>
      <c r="AF882" s="33">
        <f t="shared" si="106"/>
        <v>950</v>
      </c>
      <c r="AG882" s="29">
        <f>AG883</f>
        <v>0</v>
      </c>
      <c r="AH882" s="28">
        <f t="shared" si="104"/>
        <v>950</v>
      </c>
    </row>
    <row r="883" spans="1:34" ht="54" customHeight="1" x14ac:dyDescent="0.4">
      <c r="A883" s="13"/>
      <c r="B883" s="34"/>
      <c r="C883" s="114" t="s">
        <v>723</v>
      </c>
      <c r="D883" s="68" t="s">
        <v>726</v>
      </c>
      <c r="E883" s="45"/>
      <c r="F883" s="33"/>
      <c r="G883" s="29"/>
      <c r="H883" s="33"/>
      <c r="I883" s="29"/>
      <c r="J883" s="33"/>
      <c r="K883" s="29"/>
      <c r="L883" s="33"/>
      <c r="M883" s="29"/>
      <c r="N883" s="33"/>
      <c r="O883" s="29"/>
      <c r="P883" s="33"/>
      <c r="Q883" s="29"/>
      <c r="R883" s="33"/>
      <c r="S883" s="29">
        <f>S884</f>
        <v>450</v>
      </c>
      <c r="T883" s="33">
        <f t="shared" si="105"/>
        <v>450</v>
      </c>
      <c r="U883" s="29">
        <f>U884</f>
        <v>0</v>
      </c>
      <c r="V883" s="33">
        <f t="shared" si="105"/>
        <v>450</v>
      </c>
      <c r="W883" s="29">
        <f>W884</f>
        <v>0</v>
      </c>
      <c r="X883" s="33">
        <f t="shared" si="105"/>
        <v>450</v>
      </c>
      <c r="Y883" s="29">
        <f>Y884</f>
        <v>0</v>
      </c>
      <c r="Z883" s="33">
        <f t="shared" si="105"/>
        <v>450</v>
      </c>
      <c r="AA883" s="29">
        <f>AA884</f>
        <v>0</v>
      </c>
      <c r="AB883" s="33">
        <f t="shared" si="105"/>
        <v>450</v>
      </c>
      <c r="AC883" s="29">
        <f>AC884</f>
        <v>500</v>
      </c>
      <c r="AD883" s="33">
        <f t="shared" si="106"/>
        <v>950</v>
      </c>
      <c r="AE883" s="29">
        <f>AE884</f>
        <v>0</v>
      </c>
      <c r="AF883" s="33">
        <f t="shared" si="106"/>
        <v>950</v>
      </c>
      <c r="AG883" s="29">
        <f>AG884</f>
        <v>0</v>
      </c>
      <c r="AH883" s="28">
        <f t="shared" si="104"/>
        <v>950</v>
      </c>
    </row>
    <row r="884" spans="1:34" ht="26.1" customHeight="1" x14ac:dyDescent="0.4">
      <c r="A884" s="13"/>
      <c r="B884" s="34"/>
      <c r="C884" s="114" t="s">
        <v>17</v>
      </c>
      <c r="D884" s="68" t="s">
        <v>726</v>
      </c>
      <c r="E884" s="45" t="s">
        <v>727</v>
      </c>
      <c r="F884" s="33"/>
      <c r="G884" s="29"/>
      <c r="H884" s="33"/>
      <c r="I884" s="29"/>
      <c r="J884" s="33"/>
      <c r="K884" s="29"/>
      <c r="L884" s="33"/>
      <c r="M884" s="29"/>
      <c r="N884" s="33"/>
      <c r="O884" s="29"/>
      <c r="P884" s="33"/>
      <c r="Q884" s="29"/>
      <c r="R884" s="33"/>
      <c r="S884" s="29">
        <v>450</v>
      </c>
      <c r="T884" s="33">
        <f t="shared" si="105"/>
        <v>450</v>
      </c>
      <c r="U884" s="29"/>
      <c r="V884" s="33">
        <f t="shared" si="105"/>
        <v>450</v>
      </c>
      <c r="W884" s="29"/>
      <c r="X884" s="33">
        <f t="shared" si="105"/>
        <v>450</v>
      </c>
      <c r="Y884" s="29"/>
      <c r="Z884" s="33">
        <f t="shared" si="105"/>
        <v>450</v>
      </c>
      <c r="AA884" s="29"/>
      <c r="AB884" s="33">
        <f t="shared" ref="AB884:AF898" si="107">Z884+AA884</f>
        <v>450</v>
      </c>
      <c r="AC884" s="29">
        <v>500</v>
      </c>
      <c r="AD884" s="33">
        <f t="shared" si="107"/>
        <v>950</v>
      </c>
      <c r="AE884" s="29"/>
      <c r="AF884" s="33">
        <f t="shared" si="107"/>
        <v>950</v>
      </c>
      <c r="AG884" s="29"/>
      <c r="AH884" s="28">
        <f t="shared" si="104"/>
        <v>950</v>
      </c>
    </row>
    <row r="885" spans="1:34" ht="36" customHeight="1" x14ac:dyDescent="0.4">
      <c r="A885" s="13"/>
      <c r="B885" s="34"/>
      <c r="C885" s="114" t="s">
        <v>750</v>
      </c>
      <c r="D885" s="68" t="s">
        <v>752</v>
      </c>
      <c r="E885" s="45"/>
      <c r="F885" s="33"/>
      <c r="G885" s="29"/>
      <c r="H885" s="33"/>
      <c r="I885" s="29"/>
      <c r="J885" s="33"/>
      <c r="K885" s="29"/>
      <c r="L885" s="33"/>
      <c r="M885" s="29"/>
      <c r="N885" s="33"/>
      <c r="O885" s="29"/>
      <c r="P885" s="33"/>
      <c r="Q885" s="29"/>
      <c r="R885" s="33"/>
      <c r="S885" s="29"/>
      <c r="T885" s="33"/>
      <c r="U885" s="29"/>
      <c r="V885" s="33"/>
      <c r="W885" s="29"/>
      <c r="X885" s="33"/>
      <c r="Y885" s="29">
        <f>Y886</f>
        <v>520</v>
      </c>
      <c r="Z885" s="33">
        <f t="shared" si="105"/>
        <v>520</v>
      </c>
      <c r="AA885" s="29">
        <f>AA886</f>
        <v>0</v>
      </c>
      <c r="AB885" s="33">
        <f t="shared" si="107"/>
        <v>520</v>
      </c>
      <c r="AC885" s="29">
        <f>AC886</f>
        <v>0</v>
      </c>
      <c r="AD885" s="33">
        <f t="shared" si="107"/>
        <v>520</v>
      </c>
      <c r="AE885" s="29">
        <f>AE886</f>
        <v>0</v>
      </c>
      <c r="AF885" s="33">
        <f t="shared" si="107"/>
        <v>520</v>
      </c>
      <c r="AG885" s="29">
        <f>AG886</f>
        <v>-20</v>
      </c>
      <c r="AH885" s="28">
        <f t="shared" si="104"/>
        <v>500</v>
      </c>
    </row>
    <row r="886" spans="1:34" ht="26.1" customHeight="1" x14ac:dyDescent="0.4">
      <c r="A886" s="13"/>
      <c r="B886" s="34"/>
      <c r="C886" s="114" t="s">
        <v>751</v>
      </c>
      <c r="D886" s="68" t="s">
        <v>753</v>
      </c>
      <c r="E886" s="45"/>
      <c r="F886" s="33"/>
      <c r="G886" s="29"/>
      <c r="H886" s="33"/>
      <c r="I886" s="29"/>
      <c r="J886" s="33"/>
      <c r="K886" s="29"/>
      <c r="L886" s="33"/>
      <c r="M886" s="29"/>
      <c r="N886" s="33"/>
      <c r="O886" s="29"/>
      <c r="P886" s="33"/>
      <c r="Q886" s="29"/>
      <c r="R886" s="33"/>
      <c r="S886" s="29"/>
      <c r="T886" s="33"/>
      <c r="U886" s="29"/>
      <c r="V886" s="33"/>
      <c r="W886" s="29"/>
      <c r="X886" s="33"/>
      <c r="Y886" s="29">
        <f>Y887</f>
        <v>520</v>
      </c>
      <c r="Z886" s="33">
        <f t="shared" si="105"/>
        <v>520</v>
      </c>
      <c r="AA886" s="29">
        <f>AA887</f>
        <v>0</v>
      </c>
      <c r="AB886" s="33">
        <f t="shared" si="107"/>
        <v>520</v>
      </c>
      <c r="AC886" s="29">
        <f>AC887</f>
        <v>0</v>
      </c>
      <c r="AD886" s="33">
        <f t="shared" si="107"/>
        <v>520</v>
      </c>
      <c r="AE886" s="29">
        <f>AE887</f>
        <v>0</v>
      </c>
      <c r="AF886" s="33">
        <f t="shared" si="107"/>
        <v>520</v>
      </c>
      <c r="AG886" s="29">
        <f>AG887</f>
        <v>-20</v>
      </c>
      <c r="AH886" s="28">
        <f t="shared" si="104"/>
        <v>500</v>
      </c>
    </row>
    <row r="887" spans="1:34" ht="26.1" customHeight="1" x14ac:dyDescent="0.4">
      <c r="A887" s="13"/>
      <c r="B887" s="34"/>
      <c r="C887" s="114" t="s">
        <v>81</v>
      </c>
      <c r="D887" s="68" t="s">
        <v>754</v>
      </c>
      <c r="E887" s="45"/>
      <c r="F887" s="33"/>
      <c r="G887" s="29"/>
      <c r="H887" s="33"/>
      <c r="I887" s="29"/>
      <c r="J887" s="33"/>
      <c r="K887" s="29"/>
      <c r="L887" s="33"/>
      <c r="M887" s="29"/>
      <c r="N887" s="33"/>
      <c r="O887" s="29"/>
      <c r="P887" s="33"/>
      <c r="Q887" s="29"/>
      <c r="R887" s="33"/>
      <c r="S887" s="29"/>
      <c r="T887" s="33"/>
      <c r="U887" s="29"/>
      <c r="V887" s="33"/>
      <c r="W887" s="29"/>
      <c r="X887" s="33"/>
      <c r="Y887" s="29">
        <f>Y888</f>
        <v>520</v>
      </c>
      <c r="Z887" s="33">
        <f t="shared" si="105"/>
        <v>520</v>
      </c>
      <c r="AA887" s="29">
        <f>AA888</f>
        <v>0</v>
      </c>
      <c r="AB887" s="33">
        <f t="shared" si="107"/>
        <v>520</v>
      </c>
      <c r="AC887" s="29">
        <f>AC888</f>
        <v>0</v>
      </c>
      <c r="AD887" s="33">
        <f t="shared" si="107"/>
        <v>520</v>
      </c>
      <c r="AE887" s="29">
        <f>AE888</f>
        <v>0</v>
      </c>
      <c r="AF887" s="33">
        <f t="shared" si="107"/>
        <v>520</v>
      </c>
      <c r="AG887" s="29">
        <f>AG888</f>
        <v>-20</v>
      </c>
      <c r="AH887" s="28">
        <f t="shared" si="104"/>
        <v>500</v>
      </c>
    </row>
    <row r="888" spans="1:34" ht="48" customHeight="1" x14ac:dyDescent="0.4">
      <c r="A888" s="13"/>
      <c r="B888" s="34"/>
      <c r="C888" s="114" t="s">
        <v>14</v>
      </c>
      <c r="D888" s="68" t="s">
        <v>754</v>
      </c>
      <c r="E888" s="45" t="s">
        <v>481</v>
      </c>
      <c r="F888" s="33"/>
      <c r="G888" s="29"/>
      <c r="H888" s="33"/>
      <c r="I888" s="29"/>
      <c r="J888" s="33"/>
      <c r="K888" s="29"/>
      <c r="L888" s="33"/>
      <c r="M888" s="29"/>
      <c r="N888" s="33"/>
      <c r="O888" s="29"/>
      <c r="P888" s="33"/>
      <c r="Q888" s="29"/>
      <c r="R888" s="33"/>
      <c r="S888" s="29"/>
      <c r="T888" s="33"/>
      <c r="U888" s="29"/>
      <c r="V888" s="33"/>
      <c r="W888" s="29"/>
      <c r="X888" s="33"/>
      <c r="Y888" s="29">
        <v>520</v>
      </c>
      <c r="Z888" s="33">
        <f t="shared" si="105"/>
        <v>520</v>
      </c>
      <c r="AA888" s="29"/>
      <c r="AB888" s="33">
        <f t="shared" si="107"/>
        <v>520</v>
      </c>
      <c r="AC888" s="29"/>
      <c r="AD888" s="33">
        <f t="shared" si="107"/>
        <v>520</v>
      </c>
      <c r="AE888" s="29"/>
      <c r="AF888" s="33">
        <f t="shared" si="107"/>
        <v>520</v>
      </c>
      <c r="AG888" s="29">
        <v>-20</v>
      </c>
      <c r="AH888" s="28">
        <f t="shared" si="104"/>
        <v>500</v>
      </c>
    </row>
    <row r="889" spans="1:34" ht="48.6" customHeight="1" x14ac:dyDescent="0.4">
      <c r="A889" s="13"/>
      <c r="B889" s="34"/>
      <c r="C889" s="31" t="s">
        <v>336</v>
      </c>
      <c r="D889" s="80" t="s">
        <v>337</v>
      </c>
      <c r="E889" s="80"/>
      <c r="F889" s="33">
        <v>0</v>
      </c>
      <c r="G889" s="29">
        <f>G894+G892+G896+G890</f>
        <v>1070.4559999999999</v>
      </c>
      <c r="H889" s="33">
        <f t="shared" si="105"/>
        <v>1070.4559999999999</v>
      </c>
      <c r="I889" s="29">
        <f>I894+I892+I896+I890</f>
        <v>0</v>
      </c>
      <c r="J889" s="33">
        <f t="shared" si="105"/>
        <v>1070.4559999999999</v>
      </c>
      <c r="K889" s="29">
        <f>K894+K892+K896+K890</f>
        <v>0</v>
      </c>
      <c r="L889" s="33">
        <f t="shared" si="105"/>
        <v>1070.4559999999999</v>
      </c>
      <c r="M889" s="29">
        <f>M894+M892+M896+M890</f>
        <v>0</v>
      </c>
      <c r="N889" s="33">
        <f t="shared" si="105"/>
        <v>1070.4559999999999</v>
      </c>
      <c r="O889" s="29">
        <f>O894+O892+O896+O890</f>
        <v>0</v>
      </c>
      <c r="P889" s="33">
        <f t="shared" si="105"/>
        <v>1070.4559999999999</v>
      </c>
      <c r="Q889" s="29">
        <f>Q894+Q892+Q896+Q890</f>
        <v>0</v>
      </c>
      <c r="R889" s="33">
        <f t="shared" si="105"/>
        <v>1070.4559999999999</v>
      </c>
      <c r="S889" s="29">
        <f>S894+S892+S896+S890</f>
        <v>0</v>
      </c>
      <c r="T889" s="33">
        <f t="shared" si="105"/>
        <v>1070.4559999999999</v>
      </c>
      <c r="U889" s="29">
        <f>U894+U892+U896+U890</f>
        <v>0</v>
      </c>
      <c r="V889" s="33">
        <f t="shared" si="105"/>
        <v>1070.4559999999999</v>
      </c>
      <c r="W889" s="29">
        <f>W894+W892+W896+W890</f>
        <v>0</v>
      </c>
      <c r="X889" s="33">
        <f t="shared" si="105"/>
        <v>1070.4559999999999</v>
      </c>
      <c r="Y889" s="29">
        <f>Y894+Y892+Y896+Y890</f>
        <v>0</v>
      </c>
      <c r="Z889" s="33">
        <f t="shared" si="105"/>
        <v>1070.4559999999999</v>
      </c>
      <c r="AA889" s="29">
        <f>AA894+AA892+AA896+AA890</f>
        <v>0</v>
      </c>
      <c r="AB889" s="33">
        <f t="shared" si="107"/>
        <v>1070.4559999999999</v>
      </c>
      <c r="AC889" s="29">
        <f>AC894+AC892+AC896+AC890</f>
        <v>-22.7</v>
      </c>
      <c r="AD889" s="33">
        <f t="shared" si="107"/>
        <v>1047.7559999999999</v>
      </c>
      <c r="AE889" s="29">
        <f>AE894+AE892+AE896+AE890</f>
        <v>0</v>
      </c>
      <c r="AF889" s="33">
        <f t="shared" si="107"/>
        <v>1047.7559999999999</v>
      </c>
      <c r="AG889" s="29">
        <f>AG894+AG892+AG896+AG890</f>
        <v>0</v>
      </c>
      <c r="AH889" s="28">
        <f t="shared" si="104"/>
        <v>1047.7559999999999</v>
      </c>
    </row>
    <row r="890" spans="1:34" ht="70.5" customHeight="1" x14ac:dyDescent="0.4">
      <c r="A890" s="13"/>
      <c r="B890" s="34"/>
      <c r="C890" s="31" t="s">
        <v>766</v>
      </c>
      <c r="D890" s="80" t="s">
        <v>568</v>
      </c>
      <c r="E890" s="80"/>
      <c r="F890" s="33">
        <v>0</v>
      </c>
      <c r="G890" s="29">
        <f>G891</f>
        <v>716.3</v>
      </c>
      <c r="H890" s="33">
        <f t="shared" si="105"/>
        <v>716.3</v>
      </c>
      <c r="I890" s="29">
        <f>I891</f>
        <v>0</v>
      </c>
      <c r="J890" s="33">
        <f t="shared" si="105"/>
        <v>716.3</v>
      </c>
      <c r="K890" s="29">
        <f>K891</f>
        <v>0</v>
      </c>
      <c r="L890" s="33">
        <f t="shared" si="105"/>
        <v>716.3</v>
      </c>
      <c r="M890" s="29">
        <f>M891</f>
        <v>0</v>
      </c>
      <c r="N890" s="33">
        <f t="shared" si="105"/>
        <v>716.3</v>
      </c>
      <c r="O890" s="29">
        <f>O891</f>
        <v>0</v>
      </c>
      <c r="P890" s="33">
        <f t="shared" si="105"/>
        <v>716.3</v>
      </c>
      <c r="Q890" s="29">
        <f>Q891</f>
        <v>0</v>
      </c>
      <c r="R890" s="33">
        <f t="shared" si="105"/>
        <v>716.3</v>
      </c>
      <c r="S890" s="29">
        <f>S891</f>
        <v>0</v>
      </c>
      <c r="T890" s="33">
        <f t="shared" si="105"/>
        <v>716.3</v>
      </c>
      <c r="U890" s="29">
        <f>U891</f>
        <v>0</v>
      </c>
      <c r="V890" s="33">
        <f t="shared" si="105"/>
        <v>716.3</v>
      </c>
      <c r="W890" s="29">
        <f>W891</f>
        <v>0</v>
      </c>
      <c r="X890" s="33">
        <f t="shared" si="105"/>
        <v>716.3</v>
      </c>
      <c r="Y890" s="29">
        <f>Y891</f>
        <v>0</v>
      </c>
      <c r="Z890" s="33">
        <f t="shared" si="105"/>
        <v>716.3</v>
      </c>
      <c r="AA890" s="29">
        <f>AA891</f>
        <v>0</v>
      </c>
      <c r="AB890" s="33">
        <f t="shared" si="107"/>
        <v>716.3</v>
      </c>
      <c r="AC890" s="29">
        <f>AC891</f>
        <v>0</v>
      </c>
      <c r="AD890" s="33">
        <f t="shared" si="107"/>
        <v>716.3</v>
      </c>
      <c r="AE890" s="29">
        <f>AE891</f>
        <v>0</v>
      </c>
      <c r="AF890" s="33">
        <f t="shared" si="107"/>
        <v>716.3</v>
      </c>
      <c r="AG890" s="29">
        <f>AG891</f>
        <v>0</v>
      </c>
      <c r="AH890" s="28">
        <f t="shared" si="104"/>
        <v>716.3</v>
      </c>
    </row>
    <row r="891" spans="1:34" ht="50.25" customHeight="1" x14ac:dyDescent="0.4">
      <c r="A891" s="13"/>
      <c r="B891" s="34"/>
      <c r="C891" s="31" t="s">
        <v>14</v>
      </c>
      <c r="D891" s="80" t="s">
        <v>568</v>
      </c>
      <c r="E891" s="80">
        <v>200</v>
      </c>
      <c r="F891" s="33">
        <v>0</v>
      </c>
      <c r="G891" s="29">
        <v>716.3</v>
      </c>
      <c r="H891" s="33">
        <f t="shared" si="105"/>
        <v>716.3</v>
      </c>
      <c r="I891" s="29"/>
      <c r="J891" s="33">
        <f t="shared" si="105"/>
        <v>716.3</v>
      </c>
      <c r="K891" s="29"/>
      <c r="L891" s="33">
        <f t="shared" si="105"/>
        <v>716.3</v>
      </c>
      <c r="M891" s="29"/>
      <c r="N891" s="33">
        <f t="shared" si="105"/>
        <v>716.3</v>
      </c>
      <c r="O891" s="29"/>
      <c r="P891" s="33">
        <f t="shared" si="105"/>
        <v>716.3</v>
      </c>
      <c r="Q891" s="29"/>
      <c r="R891" s="33">
        <f t="shared" si="105"/>
        <v>716.3</v>
      </c>
      <c r="S891" s="29"/>
      <c r="T891" s="33">
        <f t="shared" si="105"/>
        <v>716.3</v>
      </c>
      <c r="U891" s="29"/>
      <c r="V891" s="33">
        <f t="shared" si="105"/>
        <v>716.3</v>
      </c>
      <c r="W891" s="29"/>
      <c r="X891" s="33">
        <f t="shared" si="105"/>
        <v>716.3</v>
      </c>
      <c r="Y891" s="29"/>
      <c r="Z891" s="33">
        <f t="shared" si="105"/>
        <v>716.3</v>
      </c>
      <c r="AA891" s="29"/>
      <c r="AB891" s="33">
        <f t="shared" si="107"/>
        <v>716.3</v>
      </c>
      <c r="AC891" s="29"/>
      <c r="AD891" s="33">
        <f t="shared" si="107"/>
        <v>716.3</v>
      </c>
      <c r="AE891" s="29"/>
      <c r="AF891" s="33">
        <f t="shared" si="107"/>
        <v>716.3</v>
      </c>
      <c r="AG891" s="29"/>
      <c r="AH891" s="28">
        <f t="shared" si="104"/>
        <v>716.3</v>
      </c>
    </row>
    <row r="892" spans="1:34" ht="38.450000000000003" customHeight="1" x14ac:dyDescent="0.4">
      <c r="A892" s="13"/>
      <c r="B892" s="34"/>
      <c r="C892" s="31" t="s">
        <v>338</v>
      </c>
      <c r="D892" s="80" t="s">
        <v>339</v>
      </c>
      <c r="E892" s="80"/>
      <c r="F892" s="33">
        <v>0</v>
      </c>
      <c r="G892" s="29">
        <f>G893</f>
        <v>120</v>
      </c>
      <c r="H892" s="33">
        <f t="shared" si="105"/>
        <v>120</v>
      </c>
      <c r="I892" s="29">
        <f>I893</f>
        <v>0</v>
      </c>
      <c r="J892" s="33">
        <f t="shared" si="105"/>
        <v>120</v>
      </c>
      <c r="K892" s="29">
        <f>K893</f>
        <v>0</v>
      </c>
      <c r="L892" s="33">
        <f t="shared" si="105"/>
        <v>120</v>
      </c>
      <c r="M892" s="29">
        <f>M893</f>
        <v>0</v>
      </c>
      <c r="N892" s="33">
        <f t="shared" si="105"/>
        <v>120</v>
      </c>
      <c r="O892" s="29">
        <f>O893</f>
        <v>0</v>
      </c>
      <c r="P892" s="33">
        <f t="shared" si="105"/>
        <v>120</v>
      </c>
      <c r="Q892" s="29">
        <f>Q893</f>
        <v>0</v>
      </c>
      <c r="R892" s="33">
        <f t="shared" si="105"/>
        <v>120</v>
      </c>
      <c r="S892" s="29">
        <f>S893</f>
        <v>0</v>
      </c>
      <c r="T892" s="33">
        <f t="shared" si="105"/>
        <v>120</v>
      </c>
      <c r="U892" s="29">
        <f>U893</f>
        <v>0</v>
      </c>
      <c r="V892" s="33">
        <f t="shared" si="105"/>
        <v>120</v>
      </c>
      <c r="W892" s="29">
        <f>W893</f>
        <v>0</v>
      </c>
      <c r="X892" s="33">
        <f t="shared" si="105"/>
        <v>120</v>
      </c>
      <c r="Y892" s="29">
        <f>Y893</f>
        <v>0</v>
      </c>
      <c r="Z892" s="33">
        <f t="shared" si="105"/>
        <v>120</v>
      </c>
      <c r="AA892" s="29">
        <f>AA893</f>
        <v>-30</v>
      </c>
      <c r="AB892" s="33">
        <f t="shared" si="107"/>
        <v>90</v>
      </c>
      <c r="AC892" s="29">
        <f>AC893</f>
        <v>-22.7</v>
      </c>
      <c r="AD892" s="33">
        <f t="shared" si="107"/>
        <v>67.3</v>
      </c>
      <c r="AE892" s="29">
        <f>AE893</f>
        <v>0</v>
      </c>
      <c r="AF892" s="33">
        <f t="shared" si="107"/>
        <v>67.3</v>
      </c>
      <c r="AG892" s="29">
        <f>AG893</f>
        <v>0</v>
      </c>
      <c r="AH892" s="28">
        <f t="shared" si="104"/>
        <v>67.3</v>
      </c>
    </row>
    <row r="893" spans="1:34" ht="46.5" customHeight="1" x14ac:dyDescent="0.4">
      <c r="A893" s="13"/>
      <c r="B893" s="34"/>
      <c r="C893" s="31" t="s">
        <v>14</v>
      </c>
      <c r="D893" s="80" t="s">
        <v>339</v>
      </c>
      <c r="E893" s="80">
        <v>200</v>
      </c>
      <c r="F893" s="33">
        <v>0</v>
      </c>
      <c r="G893" s="29">
        <v>120</v>
      </c>
      <c r="H893" s="33">
        <f t="shared" si="105"/>
        <v>120</v>
      </c>
      <c r="I893" s="29"/>
      <c r="J893" s="33">
        <f t="shared" si="105"/>
        <v>120</v>
      </c>
      <c r="K893" s="29"/>
      <c r="L893" s="33">
        <f t="shared" si="105"/>
        <v>120</v>
      </c>
      <c r="M893" s="29"/>
      <c r="N893" s="33">
        <f t="shared" si="105"/>
        <v>120</v>
      </c>
      <c r="O893" s="29"/>
      <c r="P893" s="33">
        <f t="shared" si="105"/>
        <v>120</v>
      </c>
      <c r="Q893" s="29"/>
      <c r="R893" s="33">
        <f t="shared" si="105"/>
        <v>120</v>
      </c>
      <c r="S893" s="29"/>
      <c r="T893" s="33">
        <f t="shared" si="105"/>
        <v>120</v>
      </c>
      <c r="U893" s="29"/>
      <c r="V893" s="33">
        <f t="shared" si="105"/>
        <v>120</v>
      </c>
      <c r="W893" s="29"/>
      <c r="X893" s="33">
        <f t="shared" si="105"/>
        <v>120</v>
      </c>
      <c r="Y893" s="29"/>
      <c r="Z893" s="33">
        <f t="shared" si="105"/>
        <v>120</v>
      </c>
      <c r="AA893" s="29">
        <v>-30</v>
      </c>
      <c r="AB893" s="33">
        <f t="shared" si="107"/>
        <v>90</v>
      </c>
      <c r="AC893" s="29">
        <v>-22.7</v>
      </c>
      <c r="AD893" s="33">
        <f t="shared" si="107"/>
        <v>67.3</v>
      </c>
      <c r="AE893" s="29"/>
      <c r="AF893" s="33">
        <f t="shared" si="107"/>
        <v>67.3</v>
      </c>
      <c r="AG893" s="29"/>
      <c r="AH893" s="28">
        <f t="shared" si="104"/>
        <v>67.3</v>
      </c>
    </row>
    <row r="894" spans="1:34" ht="47.45" customHeight="1" x14ac:dyDescent="0.4">
      <c r="A894" s="13"/>
      <c r="B894" s="34"/>
      <c r="C894" s="31" t="s">
        <v>340</v>
      </c>
      <c r="D894" s="80" t="s">
        <v>341</v>
      </c>
      <c r="E894" s="80"/>
      <c r="F894" s="33">
        <v>0</v>
      </c>
      <c r="G894" s="29">
        <f>G895</f>
        <v>90</v>
      </c>
      <c r="H894" s="33">
        <f t="shared" si="105"/>
        <v>90</v>
      </c>
      <c r="I894" s="29">
        <f>I895</f>
        <v>0</v>
      </c>
      <c r="J894" s="33">
        <f t="shared" si="105"/>
        <v>90</v>
      </c>
      <c r="K894" s="29">
        <f>K895</f>
        <v>0</v>
      </c>
      <c r="L894" s="33">
        <f t="shared" si="105"/>
        <v>90</v>
      </c>
      <c r="M894" s="29">
        <f>M895</f>
        <v>0</v>
      </c>
      <c r="N894" s="33">
        <f t="shared" si="105"/>
        <v>90</v>
      </c>
      <c r="O894" s="29">
        <f>O895</f>
        <v>0</v>
      </c>
      <c r="P894" s="33">
        <f t="shared" si="105"/>
        <v>90</v>
      </c>
      <c r="Q894" s="29">
        <f>Q895</f>
        <v>0</v>
      </c>
      <c r="R894" s="33">
        <f t="shared" si="105"/>
        <v>90</v>
      </c>
      <c r="S894" s="29">
        <f>S895</f>
        <v>0</v>
      </c>
      <c r="T894" s="33">
        <f t="shared" si="105"/>
        <v>90</v>
      </c>
      <c r="U894" s="29">
        <f>U895</f>
        <v>0</v>
      </c>
      <c r="V894" s="33">
        <f t="shared" si="105"/>
        <v>90</v>
      </c>
      <c r="W894" s="29">
        <f>W895</f>
        <v>0</v>
      </c>
      <c r="X894" s="33">
        <f t="shared" si="105"/>
        <v>90</v>
      </c>
      <c r="Y894" s="29">
        <f>Y895</f>
        <v>0</v>
      </c>
      <c r="Z894" s="33">
        <f t="shared" si="105"/>
        <v>90</v>
      </c>
      <c r="AA894" s="29">
        <f>AA895</f>
        <v>30</v>
      </c>
      <c r="AB894" s="33">
        <f t="shared" si="107"/>
        <v>120</v>
      </c>
      <c r="AC894" s="29">
        <f>AC895</f>
        <v>0</v>
      </c>
      <c r="AD894" s="33">
        <f t="shared" si="107"/>
        <v>120</v>
      </c>
      <c r="AE894" s="29">
        <f>AE895</f>
        <v>0</v>
      </c>
      <c r="AF894" s="33">
        <f t="shared" si="107"/>
        <v>120</v>
      </c>
      <c r="AG894" s="29">
        <f>AG895</f>
        <v>0</v>
      </c>
      <c r="AH894" s="28">
        <f t="shared" si="104"/>
        <v>120</v>
      </c>
    </row>
    <row r="895" spans="1:34" ht="50.45" customHeight="1" x14ac:dyDescent="0.4">
      <c r="A895" s="13"/>
      <c r="B895" s="34"/>
      <c r="C895" s="31" t="s">
        <v>14</v>
      </c>
      <c r="D895" s="80" t="s">
        <v>341</v>
      </c>
      <c r="E895" s="80">
        <v>200</v>
      </c>
      <c r="F895" s="33">
        <v>0</v>
      </c>
      <c r="G895" s="29">
        <v>90</v>
      </c>
      <c r="H895" s="33">
        <f t="shared" si="105"/>
        <v>90</v>
      </c>
      <c r="I895" s="29"/>
      <c r="J895" s="33">
        <f t="shared" si="105"/>
        <v>90</v>
      </c>
      <c r="K895" s="29"/>
      <c r="L895" s="33">
        <f t="shared" si="105"/>
        <v>90</v>
      </c>
      <c r="M895" s="29"/>
      <c r="N895" s="33">
        <f t="shared" si="105"/>
        <v>90</v>
      </c>
      <c r="O895" s="29"/>
      <c r="P895" s="33">
        <f t="shared" si="105"/>
        <v>90</v>
      </c>
      <c r="Q895" s="29"/>
      <c r="R895" s="33">
        <f t="shared" si="105"/>
        <v>90</v>
      </c>
      <c r="S895" s="29"/>
      <c r="T895" s="33">
        <f t="shared" si="105"/>
        <v>90</v>
      </c>
      <c r="U895" s="29"/>
      <c r="V895" s="33">
        <f t="shared" si="105"/>
        <v>90</v>
      </c>
      <c r="W895" s="29"/>
      <c r="X895" s="33">
        <f t="shared" si="105"/>
        <v>90</v>
      </c>
      <c r="Y895" s="29"/>
      <c r="Z895" s="33">
        <f t="shared" si="105"/>
        <v>90</v>
      </c>
      <c r="AA895" s="29">
        <v>30</v>
      </c>
      <c r="AB895" s="33">
        <f t="shared" si="107"/>
        <v>120</v>
      </c>
      <c r="AC895" s="29"/>
      <c r="AD895" s="33">
        <f t="shared" si="107"/>
        <v>120</v>
      </c>
      <c r="AE895" s="29"/>
      <c r="AF895" s="33">
        <f t="shared" si="107"/>
        <v>120</v>
      </c>
      <c r="AG895" s="29"/>
      <c r="AH895" s="28">
        <f t="shared" si="104"/>
        <v>120</v>
      </c>
    </row>
    <row r="896" spans="1:34" ht="68.099999999999994" customHeight="1" x14ac:dyDescent="0.4">
      <c r="A896" s="13"/>
      <c r="B896" s="34"/>
      <c r="C896" s="31" t="s">
        <v>342</v>
      </c>
      <c r="D896" s="80" t="s">
        <v>343</v>
      </c>
      <c r="E896" s="80"/>
      <c r="F896" s="33">
        <v>0</v>
      </c>
      <c r="G896" s="29">
        <f>G897</f>
        <v>144.15600000000001</v>
      </c>
      <c r="H896" s="33">
        <f t="shared" si="105"/>
        <v>144.15600000000001</v>
      </c>
      <c r="I896" s="29">
        <f>I897</f>
        <v>0</v>
      </c>
      <c r="J896" s="33">
        <f t="shared" si="105"/>
        <v>144.15600000000001</v>
      </c>
      <c r="K896" s="29">
        <f>K897</f>
        <v>0</v>
      </c>
      <c r="L896" s="33">
        <f t="shared" si="105"/>
        <v>144.15600000000001</v>
      </c>
      <c r="M896" s="29">
        <f>M897</f>
        <v>0</v>
      </c>
      <c r="N896" s="33">
        <f t="shared" si="105"/>
        <v>144.15600000000001</v>
      </c>
      <c r="O896" s="29">
        <f>O897</f>
        <v>0</v>
      </c>
      <c r="P896" s="33">
        <f t="shared" si="105"/>
        <v>144.15600000000001</v>
      </c>
      <c r="Q896" s="29">
        <f>Q897</f>
        <v>0</v>
      </c>
      <c r="R896" s="33">
        <f t="shared" si="105"/>
        <v>144.15600000000001</v>
      </c>
      <c r="S896" s="29">
        <f>S897</f>
        <v>0</v>
      </c>
      <c r="T896" s="33">
        <f t="shared" si="105"/>
        <v>144.15600000000001</v>
      </c>
      <c r="U896" s="29">
        <f>U897</f>
        <v>0</v>
      </c>
      <c r="V896" s="33">
        <f t="shared" si="105"/>
        <v>144.15600000000001</v>
      </c>
      <c r="W896" s="29">
        <f>W897</f>
        <v>0</v>
      </c>
      <c r="X896" s="33">
        <f t="shared" si="105"/>
        <v>144.15600000000001</v>
      </c>
      <c r="Y896" s="29">
        <f>Y897</f>
        <v>0</v>
      </c>
      <c r="Z896" s="33">
        <f t="shared" si="105"/>
        <v>144.15600000000001</v>
      </c>
      <c r="AA896" s="29">
        <f>AA897</f>
        <v>0</v>
      </c>
      <c r="AB896" s="33">
        <f t="shared" si="107"/>
        <v>144.15600000000001</v>
      </c>
      <c r="AC896" s="29">
        <f>AC897</f>
        <v>0</v>
      </c>
      <c r="AD896" s="33">
        <f t="shared" si="107"/>
        <v>144.15600000000001</v>
      </c>
      <c r="AE896" s="29">
        <f>AE897</f>
        <v>0</v>
      </c>
      <c r="AF896" s="33">
        <f t="shared" si="107"/>
        <v>144.15600000000001</v>
      </c>
      <c r="AG896" s="29">
        <f>AG897</f>
        <v>0</v>
      </c>
      <c r="AH896" s="28">
        <f t="shared" si="104"/>
        <v>144.15600000000001</v>
      </c>
    </row>
    <row r="897" spans="1:34" ht="24.95" customHeight="1" x14ac:dyDescent="0.4">
      <c r="A897" s="13"/>
      <c r="B897" s="34"/>
      <c r="C897" s="31" t="s">
        <v>15</v>
      </c>
      <c r="D897" s="80" t="s">
        <v>343</v>
      </c>
      <c r="E897" s="80">
        <v>300</v>
      </c>
      <c r="F897" s="33">
        <v>0</v>
      </c>
      <c r="G897" s="29">
        <v>144.15600000000001</v>
      </c>
      <c r="H897" s="33">
        <f t="shared" si="105"/>
        <v>144.15600000000001</v>
      </c>
      <c r="I897" s="29"/>
      <c r="J897" s="33">
        <f t="shared" si="105"/>
        <v>144.15600000000001</v>
      </c>
      <c r="K897" s="29"/>
      <c r="L897" s="33">
        <f t="shared" si="105"/>
        <v>144.15600000000001</v>
      </c>
      <c r="M897" s="29"/>
      <c r="N897" s="33">
        <f t="shared" si="105"/>
        <v>144.15600000000001</v>
      </c>
      <c r="O897" s="29"/>
      <c r="P897" s="33">
        <f t="shared" si="105"/>
        <v>144.15600000000001</v>
      </c>
      <c r="Q897" s="29"/>
      <c r="R897" s="33">
        <f t="shared" si="105"/>
        <v>144.15600000000001</v>
      </c>
      <c r="S897" s="29"/>
      <c r="T897" s="33">
        <f t="shared" si="105"/>
        <v>144.15600000000001</v>
      </c>
      <c r="U897" s="29"/>
      <c r="V897" s="33">
        <f t="shared" si="105"/>
        <v>144.15600000000001</v>
      </c>
      <c r="W897" s="29"/>
      <c r="X897" s="33">
        <f t="shared" si="105"/>
        <v>144.15600000000001</v>
      </c>
      <c r="Y897" s="29"/>
      <c r="Z897" s="33">
        <f t="shared" si="105"/>
        <v>144.15600000000001</v>
      </c>
      <c r="AA897" s="29"/>
      <c r="AB897" s="33">
        <f t="shared" si="107"/>
        <v>144.15600000000001</v>
      </c>
      <c r="AC897" s="29"/>
      <c r="AD897" s="33">
        <f t="shared" si="107"/>
        <v>144.15600000000001</v>
      </c>
      <c r="AE897" s="29"/>
      <c r="AF897" s="33">
        <f t="shared" si="107"/>
        <v>144.15600000000001</v>
      </c>
      <c r="AG897" s="29"/>
      <c r="AH897" s="28">
        <f t="shared" si="104"/>
        <v>144.15600000000001</v>
      </c>
    </row>
    <row r="898" spans="1:34" ht="31.5" customHeight="1" x14ac:dyDescent="0.4">
      <c r="A898" s="13"/>
      <c r="B898" s="34"/>
      <c r="C898" s="26" t="s">
        <v>344</v>
      </c>
      <c r="D898" s="27"/>
      <c r="E898" s="27"/>
      <c r="F898" s="30">
        <v>0</v>
      </c>
      <c r="G898" s="30">
        <f>G30+G148+G170+G188+G335+G345+G354+G370+G391+G441+G513+G606+G641+G668+G679+G722+G738+G758+G782+G809+G817+G843+G867+G846+G850+G889+G774+G778+G814+G865</f>
        <v>1170500.3999999997</v>
      </c>
      <c r="H898" s="30">
        <f t="shared" si="105"/>
        <v>1170500.3999999997</v>
      </c>
      <c r="I898" s="30">
        <f>I30+I148+I170+I188+I335+I345+I354+I370+I391+I441+I513+I606+I641+I668+I679+I722+I738+I758+I782+I809+I817+I843+I867+I846+I850+I889+I774+I778+I814+I865</f>
        <v>5473.8959999999997</v>
      </c>
      <c r="J898" s="30">
        <f t="shared" si="105"/>
        <v>1175974.2959999996</v>
      </c>
      <c r="K898" s="30">
        <f>K30+K148+K170+K188+K335+K345+K354+K370+K391+K441+K513+K606+K641+K668+K679+K722+K738+K758+K782+K809+K817+K843+K867+K846+K850+K889+K774+K778+K814+K865</f>
        <v>11501.018999999998</v>
      </c>
      <c r="L898" s="30">
        <f t="shared" si="105"/>
        <v>1187475.3149999997</v>
      </c>
      <c r="M898" s="30">
        <f>M30+M148+M170+M188+M335+M345+M354+M370+M391+M441+M513+M606+M641+M668+M679+M722+M738+M758+M782+M809+M817+M843+M867+M846+M850+M889+M774+M778+M814+M865</f>
        <v>0</v>
      </c>
      <c r="N898" s="30">
        <f t="shared" si="105"/>
        <v>1187475.3149999997</v>
      </c>
      <c r="O898" s="30">
        <f>O30+O148+O170+O188+O335+O345+O354+O370+O391+O441+O513+O606+O641+O668+O679+O722+O738+O758+O782+O809+O817+O843+O867+O846+O850+O889+O774+O778+O814+O865</f>
        <v>116125.98000000001</v>
      </c>
      <c r="P898" s="30">
        <f t="shared" si="105"/>
        <v>1303601.2949999997</v>
      </c>
      <c r="Q898" s="30">
        <f>Q30+Q148+Q170+Q188+Q335+Q345+Q354+Q370+Q391+Q441+Q513+Q606+Q641+Q668+Q679+Q722+Q738+Q758+Q782+Q809+Q817+Q843+Q867+Q846+Q850+Q889+Q774+Q778+Q814+Q865</f>
        <v>28246.900000000005</v>
      </c>
      <c r="R898" s="30">
        <f t="shared" si="105"/>
        <v>1331848.1949999996</v>
      </c>
      <c r="S898" s="30">
        <f>S30+S148+S170+S188+S335+S345+S354+S370+S391+S441+S513+S606+S641+S668+S679+S722+S738+S758+S782+S809+S817+S843+S867+S846+S850+S889+S774+S778+S814+S865+S881</f>
        <v>44583.399999999994</v>
      </c>
      <c r="T898" s="30">
        <f t="shared" si="105"/>
        <v>1376431.5949999995</v>
      </c>
      <c r="U898" s="30">
        <f>U30+U148+U170+U188+U335+U345+U354+U370+U391+U441+U513+U606+U641+U668+U679+U722+U738+U758+U782+U809+U817+U843+U867+U846+U850+U889+U774+U778+U814+U865+U881</f>
        <v>8811.4</v>
      </c>
      <c r="V898" s="30">
        <f t="shared" si="105"/>
        <v>1385242.9949999994</v>
      </c>
      <c r="W898" s="30">
        <f>W30+W148+W170+W188+W335+W345+W354+W370+W391+W441+W513+W606+W641+W668+W679+W722+W738+W758+W782+W809+W817+W843+W867+W846+W850+W889+W774+W778+W814+W865+W881</f>
        <v>5519.7</v>
      </c>
      <c r="X898" s="30">
        <f t="shared" si="105"/>
        <v>1390762.6949999994</v>
      </c>
      <c r="Y898" s="30">
        <f>Y30+Y148+Y170+Y188+Y335+Y345+Y354+Y370+Y391+Y441+Y513+Y606+Y641+Y668+Y679+Y722+Y738+Y758+Y782+Y809+Y817+Y843+Y867+Y846+Y850+Y889+Y774+Y778+Y814+Y865+Y881+Y885</f>
        <v>11623</v>
      </c>
      <c r="Z898" s="30">
        <f t="shared" si="105"/>
        <v>1402385.6949999994</v>
      </c>
      <c r="AA898" s="30">
        <f>AA30+AA148+AA170+AA188+AA335+AA345+AA354+AA370+AA391+AA441+AA513+AA606+AA641+AA668+AA679+AA722+AA738+AA758+AA782+AA809+AA817+AA843+AA867+AA846+AA850+AA889+AA774+AA778+AA814+AA865+AA881+AA885</f>
        <v>4392.7</v>
      </c>
      <c r="AB898" s="30">
        <f t="shared" si="107"/>
        <v>1406778.3949999993</v>
      </c>
      <c r="AC898" s="30">
        <f>AC30+AC148+AC170+AC188+AC335+AC345+AC354+AC370+AC391+AC441+AC513+AC606+AC641+AC668+AC679+AC722+AC738+AC758+AC782+AC809+AC817+AC843+AC867+AC846+AC850+AC889+AC774+AC778+AC814+AC865+AC881+AC885</f>
        <v>6091.7700000000013</v>
      </c>
      <c r="AD898" s="30">
        <f t="shared" si="107"/>
        <v>1412870.1649999993</v>
      </c>
      <c r="AE898" s="30">
        <f>AE30+AE148+AE170+AE188+AE335+AE345+AE354+AE370+AE391+AE441+AE513+AE606+AE641+AE668+AE679+AE722+AE738+AE758+AE782+AE809+AE817+AE843+AE867+AE846+AE850+AE889+AE774+AE778+AE814+AE865+AE881+AE885</f>
        <v>-93486.154999999984</v>
      </c>
      <c r="AF898" s="30">
        <f t="shared" si="107"/>
        <v>1319384.0099999993</v>
      </c>
      <c r="AG898" s="30">
        <f>AG30+AG148+AG170+AG188+AG335+AG345+AG354+AG370+AG391+AG441+AG513+AG606+AG641+AG668+AG679+AG722+AG738+AG758+AG782+AG809+AG817+AG843+AG867+AG846+AG850+AG889+AG774+AG778+AG814+AG865+AG881+AG885</f>
        <v>-35182.521999999997</v>
      </c>
      <c r="AH898" s="28">
        <f t="shared" si="104"/>
        <v>1284201.4879999994</v>
      </c>
    </row>
    <row r="899" spans="1:34" ht="35.25" x14ac:dyDescent="0.5">
      <c r="A899" s="13"/>
      <c r="B899" s="18"/>
      <c r="C899" s="18"/>
      <c r="D899" s="18"/>
      <c r="E899" s="18"/>
      <c r="H899" s="71"/>
      <c r="N899" s="147" t="s">
        <v>716</v>
      </c>
      <c r="R899" s="147"/>
      <c r="V899" s="176"/>
      <c r="AH899" s="176" t="s">
        <v>768</v>
      </c>
    </row>
    <row r="900" spans="1:34" ht="24.95" customHeight="1" x14ac:dyDescent="0.35">
      <c r="A900" s="11"/>
      <c r="B900" s="11" t="s">
        <v>703</v>
      </c>
      <c r="C900" s="11"/>
      <c r="D900" s="11"/>
      <c r="E900" s="11"/>
    </row>
    <row r="901" spans="1:34" ht="26.25" x14ac:dyDescent="0.4">
      <c r="A901" s="13"/>
      <c r="B901" s="70" t="s">
        <v>454</v>
      </c>
      <c r="C901" s="70"/>
      <c r="D901" s="70"/>
      <c r="E901" s="70"/>
    </row>
    <row r="902" spans="1:34" ht="27.75" x14ac:dyDescent="0.4">
      <c r="A902" s="13"/>
      <c r="B902" s="205" t="s">
        <v>704</v>
      </c>
      <c r="C902" s="205"/>
      <c r="D902" s="70"/>
      <c r="E902" s="207"/>
      <c r="F902" s="206"/>
      <c r="G902" s="206"/>
      <c r="H902" s="206"/>
      <c r="I902" s="206"/>
      <c r="J902" s="206"/>
      <c r="K902" s="206"/>
      <c r="N902" s="207" t="s">
        <v>705</v>
      </c>
      <c r="O902" s="208"/>
      <c r="P902" s="208"/>
      <c r="Q902" s="208"/>
      <c r="R902" s="220" t="s">
        <v>738</v>
      </c>
      <c r="S902" s="220"/>
      <c r="T902" s="220"/>
      <c r="U902" s="208"/>
      <c r="V902" s="208"/>
      <c r="X902" s="177" t="s">
        <v>739</v>
      </c>
      <c r="Z902" s="205" t="s">
        <v>705</v>
      </c>
      <c r="AA902" s="211"/>
      <c r="AB902" s="205" t="s">
        <v>705</v>
      </c>
      <c r="AC902" s="206"/>
      <c r="AD902" s="210" t="s">
        <v>705</v>
      </c>
      <c r="AE902" s="210"/>
      <c r="AF902" s="208"/>
      <c r="AG902" s="211"/>
      <c r="AH902" s="211"/>
    </row>
    <row r="903" spans="1:34" ht="26.25" x14ac:dyDescent="0.4">
      <c r="A903" s="13"/>
      <c r="B903" s="70"/>
      <c r="C903" s="70"/>
    </row>
    <row r="904" spans="1:34" ht="20.25" x14ac:dyDescent="0.3">
      <c r="A904" s="5"/>
      <c r="B904" s="240"/>
      <c r="C904" s="240"/>
      <c r="D904" s="240"/>
      <c r="E904" s="240"/>
    </row>
    <row r="905" spans="1:34" x14ac:dyDescent="0.25">
      <c r="B905" s="4"/>
    </row>
    <row r="906" spans="1:34" x14ac:dyDescent="0.25">
      <c r="B906" s="4"/>
    </row>
    <row r="907" spans="1:34" x14ac:dyDescent="0.25">
      <c r="E907" s="1"/>
    </row>
  </sheetData>
  <mergeCells count="78">
    <mergeCell ref="B21:AH21"/>
    <mergeCell ref="B22:AH22"/>
    <mergeCell ref="B23:AH23"/>
    <mergeCell ref="B24:AH24"/>
    <mergeCell ref="E57:E59"/>
    <mergeCell ref="C57:C59"/>
    <mergeCell ref="D47:D48"/>
    <mergeCell ref="C50:C51"/>
    <mergeCell ref="D50:D51"/>
    <mergeCell ref="C47:C48"/>
    <mergeCell ref="E47:E48"/>
    <mergeCell ref="E50:E51"/>
    <mergeCell ref="B43:B45"/>
    <mergeCell ref="B39:B40"/>
    <mergeCell ref="E39:E40"/>
    <mergeCell ref="D39:D40"/>
    <mergeCell ref="B904:E904"/>
    <mergeCell ref="C459:C460"/>
    <mergeCell ref="C461:C462"/>
    <mergeCell ref="B461:B462"/>
    <mergeCell ref="C456:C458"/>
    <mergeCell ref="B459:B460"/>
    <mergeCell ref="E459:E460"/>
    <mergeCell ref="D459:D460"/>
    <mergeCell ref="B456:B458"/>
    <mergeCell ref="E902:K902"/>
    <mergeCell ref="C656:C658"/>
    <mergeCell ref="D656:D658"/>
    <mergeCell ref="B902:C902"/>
    <mergeCell ref="E656:E658"/>
    <mergeCell ref="E15:AH15"/>
    <mergeCell ref="E16:AH16"/>
    <mergeCell ref="E17:AH17"/>
    <mergeCell ref="D43:D45"/>
    <mergeCell ref="D2:E2"/>
    <mergeCell ref="D3:E3"/>
    <mergeCell ref="D4:E4"/>
    <mergeCell ref="D5:E5"/>
    <mergeCell ref="E6:AH6"/>
    <mergeCell ref="E7:AH7"/>
    <mergeCell ref="E8:AH8"/>
    <mergeCell ref="E9:AH9"/>
    <mergeCell ref="E12:AH12"/>
    <mergeCell ref="E43:E45"/>
    <mergeCell ref="B25:AH26"/>
    <mergeCell ref="E18:AH18"/>
    <mergeCell ref="C39:C40"/>
    <mergeCell ref="C43:C45"/>
    <mergeCell ref="E70:E71"/>
    <mergeCell ref="D396:D397"/>
    <mergeCell ref="C396:C397"/>
    <mergeCell ref="C84:C85"/>
    <mergeCell ref="E86:E98"/>
    <mergeCell ref="E177:E178"/>
    <mergeCell ref="D84:D85"/>
    <mergeCell ref="E84:E85"/>
    <mergeCell ref="B86:B98"/>
    <mergeCell ref="C86:C98"/>
    <mergeCell ref="D86:D98"/>
    <mergeCell ref="C177:C178"/>
    <mergeCell ref="D177:D178"/>
    <mergeCell ref="B177:B178"/>
    <mergeCell ref="AB902:AC902"/>
    <mergeCell ref="N902:Q902"/>
    <mergeCell ref="B401:B402"/>
    <mergeCell ref="AD902:AH902"/>
    <mergeCell ref="B57:B59"/>
    <mergeCell ref="D57:D59"/>
    <mergeCell ref="C401:C402"/>
    <mergeCell ref="D401:D402"/>
    <mergeCell ref="C70:C71"/>
    <mergeCell ref="D70:D71"/>
    <mergeCell ref="E401:E402"/>
    <mergeCell ref="Z902:AA902"/>
    <mergeCell ref="R902:V902"/>
    <mergeCell ref="B84:B85"/>
    <mergeCell ref="B396:B397"/>
    <mergeCell ref="E396:E397"/>
  </mergeCells>
  <pageMargins left="0.70866141732283472" right="0.70866141732283472" top="0.74803149606299213" bottom="0.74803149606299213" header="0.31496062992125984" footer="0.31496062992125984"/>
  <pageSetup paperSize="9" scale="62" fitToHeight="4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2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3">
        <v>-65.673000000000002</v>
      </c>
      <c r="C10">
        <f>B7+B8+B9+B12</f>
        <v>-186.72000000000003</v>
      </c>
    </row>
    <row r="11" spans="2:5" x14ac:dyDescent="0.25">
      <c r="B11" s="3">
        <v>36.56</v>
      </c>
    </row>
    <row r="12" spans="2:5" x14ac:dyDescent="0.25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2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3">
        <f>B10+B11</f>
        <v>-29.113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88"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2022-01-26T13:39:51Z</dcterms:modified>
</cp:coreProperties>
</file>